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-12" windowWidth="15276" windowHeight="8820"/>
  </bookViews>
  <sheets>
    <sheet name="Первенство" sheetId="5" r:id="rId1"/>
  </sheets>
  <definedNames>
    <definedName name="_xlnm._FilterDatabase" localSheetId="0" hidden="1">Первенство!#REF!</definedName>
    <definedName name="_xlnm.Print_Area" localSheetId="0">Первенство!$A$1:$K$179</definedName>
  </definedNames>
  <calcPr calcId="124519"/>
</workbook>
</file>

<file path=xl/calcChain.xml><?xml version="1.0" encoding="utf-8"?>
<calcChain xmlns="http://schemas.openxmlformats.org/spreadsheetml/2006/main">
  <c r="I168" i="5"/>
  <c r="I58"/>
  <c r="I60"/>
  <c r="I62"/>
  <c r="I64"/>
  <c r="I66"/>
  <c r="I68"/>
  <c r="I70"/>
  <c r="I72"/>
  <c r="I74"/>
  <c r="I76"/>
  <c r="I78"/>
  <c r="I80"/>
  <c r="I82"/>
  <c r="I19"/>
  <c r="I21"/>
  <c r="I23"/>
  <c r="I25"/>
  <c r="I27"/>
  <c r="I29"/>
  <c r="I31"/>
  <c r="I33"/>
  <c r="I13" l="1"/>
  <c r="I172" l="1"/>
  <c r="I170"/>
  <c r="I166"/>
  <c r="I125"/>
  <c r="I123"/>
  <c r="I148" l="1"/>
  <c r="I150"/>
  <c r="I152"/>
  <c r="I154"/>
  <c r="I156"/>
  <c r="I158"/>
  <c r="I160"/>
  <c r="I162"/>
  <c r="I164"/>
  <c r="I115"/>
  <c r="I117"/>
  <c r="I119"/>
  <c r="I121"/>
  <c r="I56"/>
  <c r="I84"/>
  <c r="I86"/>
  <c r="I88"/>
  <c r="I90"/>
  <c r="I92"/>
  <c r="J78" l="1"/>
  <c r="J80"/>
  <c r="I35"/>
  <c r="I17"/>
  <c r="I15"/>
  <c r="J82"/>
  <c r="I113"/>
  <c r="I146"/>
  <c r="J146" l="1"/>
  <c r="J168"/>
  <c r="J166"/>
  <c r="J172"/>
  <c r="J170"/>
  <c r="J156"/>
  <c r="J164"/>
  <c r="J154"/>
  <c r="J162"/>
  <c r="J76"/>
  <c r="J152"/>
  <c r="J70"/>
  <c r="J150"/>
  <c r="J158"/>
  <c r="J148"/>
  <c r="J160"/>
  <c r="J84"/>
  <c r="J66"/>
  <c r="J74"/>
  <c r="J58"/>
  <c r="J60"/>
  <c r="J68"/>
  <c r="J62"/>
  <c r="J64"/>
  <c r="J72"/>
  <c r="J13"/>
  <c r="J29"/>
  <c r="J25"/>
  <c r="J21"/>
  <c r="J19"/>
  <c r="J17"/>
  <c r="J27"/>
  <c r="J15"/>
  <c r="J23"/>
  <c r="J31"/>
  <c r="J35"/>
  <c r="J33"/>
  <c r="J119"/>
  <c r="J125"/>
  <c r="J123"/>
  <c r="J121"/>
  <c r="J113"/>
  <c r="J86"/>
  <c r="J90"/>
  <c r="J88"/>
  <c r="J115"/>
  <c r="J92"/>
  <c r="J117"/>
  <c r="J56"/>
</calcChain>
</file>

<file path=xl/sharedStrings.xml><?xml version="1.0" encoding="utf-8"?>
<sst xmlns="http://schemas.openxmlformats.org/spreadsheetml/2006/main" count="168" uniqueCount="78">
  <si>
    <t>г. Чита</t>
  </si>
  <si>
    <t>Место</t>
  </si>
  <si>
    <t>СПОРТИВНАЯ  ГИМНАСТИКА</t>
  </si>
  <si>
    <t>Главный секретарь соревнований:</t>
  </si>
  <si>
    <t>Главный судья соревнований:</t>
  </si>
  <si>
    <t>Год рождения</t>
  </si>
  <si>
    <t>Фамилия, Имя участника</t>
  </si>
  <si>
    <t xml:space="preserve">Тренер </t>
  </si>
  <si>
    <t>№ п/п</t>
  </si>
  <si>
    <t>Сумма баллов</t>
  </si>
  <si>
    <t>Кишман М.В.</t>
  </si>
  <si>
    <t>22 декабря 2018 г.</t>
  </si>
  <si>
    <t>Ламзаки Ю.Г.</t>
  </si>
  <si>
    <t>Верхотурова Е.Н.</t>
  </si>
  <si>
    <t>Первенство МБУ "СШ № 1" г. Читы по спортивной гимнастике</t>
  </si>
  <si>
    <t xml:space="preserve">Девушки </t>
  </si>
  <si>
    <t>Программа III юношеского разряда (2012 г.р.)</t>
  </si>
  <si>
    <t>22  декабря 2018 г.</t>
  </si>
  <si>
    <t xml:space="preserve">Программа III  юношеского разряда </t>
  </si>
  <si>
    <t>22 декабря  2018 г.</t>
  </si>
  <si>
    <t>Девушки</t>
  </si>
  <si>
    <t>Программа III юношеского разряда ( 2013 г.р. и младше)</t>
  </si>
  <si>
    <t>Паздникова Соня</t>
  </si>
  <si>
    <t>Куркина Арина</t>
  </si>
  <si>
    <t>Коннова Настя</t>
  </si>
  <si>
    <t>Дашинимаева Камилла</t>
  </si>
  <si>
    <t>Лопаткина Василиса</t>
  </si>
  <si>
    <t>Вайрах Яна</t>
  </si>
  <si>
    <t>Грязнова Вика</t>
  </si>
  <si>
    <t>Мосиенко Таисия</t>
  </si>
  <si>
    <t>Никитина Соня</t>
  </si>
  <si>
    <t>Бронникова Варвара</t>
  </si>
  <si>
    <t>Благоразумова Геля</t>
  </si>
  <si>
    <t>Иванчикова Сара</t>
  </si>
  <si>
    <t>Масиенко Варвара</t>
  </si>
  <si>
    <t>Тайманова Лиза</t>
  </si>
  <si>
    <t>Томских Настя</t>
  </si>
  <si>
    <t>Титова Арина</t>
  </si>
  <si>
    <t>Трушина Кира</t>
  </si>
  <si>
    <t>Кузьмина Кира</t>
  </si>
  <si>
    <t>Саранина Ярослава</t>
  </si>
  <si>
    <t>Ваюнга Лера</t>
  </si>
  <si>
    <t>Худякова Вика</t>
  </si>
  <si>
    <t>Вовк Настя</t>
  </si>
  <si>
    <t>Стрельникова Настя</t>
  </si>
  <si>
    <t>Леонтьева Настя</t>
  </si>
  <si>
    <t>Голикова Ира</t>
  </si>
  <si>
    <t>Прокопец Даша</t>
  </si>
  <si>
    <t>Горбунова Даша</t>
  </si>
  <si>
    <t>Кузьмина Катя</t>
  </si>
  <si>
    <t>Ламзаки Ксюша</t>
  </si>
  <si>
    <t>Флягина И.Г.</t>
  </si>
  <si>
    <t>Кириллова Лиза</t>
  </si>
  <si>
    <t>Шипицина Юля</t>
  </si>
  <si>
    <t>Журавлева Алена</t>
  </si>
  <si>
    <t>Соколова Яна</t>
  </si>
  <si>
    <t>Ляхова Кира</t>
  </si>
  <si>
    <t>Ахмедзянова Полина</t>
  </si>
  <si>
    <t>Верхотурова Анна</t>
  </si>
  <si>
    <t>Дрозденко Варя</t>
  </si>
  <si>
    <t>Ларинцева Алиса</t>
  </si>
  <si>
    <t>Немаева Анита</t>
  </si>
  <si>
    <t>Орлова Мирослава</t>
  </si>
  <si>
    <t>Поплавская Анна</t>
  </si>
  <si>
    <t>Сергеева Ксюша</t>
  </si>
  <si>
    <t>Шмакова Катя</t>
  </si>
  <si>
    <t>Ермилова Анастасия</t>
  </si>
  <si>
    <t>Ишкова Илария</t>
  </si>
  <si>
    <t>Таскина Кира</t>
  </si>
  <si>
    <t>Ветошкина Ира</t>
  </si>
  <si>
    <t>Ламзаки  Ю. Г.</t>
  </si>
  <si>
    <t>Черепанова Даша</t>
  </si>
  <si>
    <t>Чанфа Наташа</t>
  </si>
  <si>
    <t>Программа II юношеский (2011 г. р. )</t>
  </si>
  <si>
    <t xml:space="preserve"> Первенство МБУ "СШ №1"г.Читы по спортивной гимнастике</t>
  </si>
  <si>
    <t>Гребенкина Настя</t>
  </si>
  <si>
    <t>Главатских Лера</t>
  </si>
  <si>
    <t>Саункина Соня</t>
  </si>
</sst>
</file>

<file path=xl/styles.xml><?xml version="1.0" encoding="utf-8"?>
<styleSheet xmlns="http://schemas.openxmlformats.org/spreadsheetml/2006/main">
  <fonts count="21">
    <font>
      <sz val="10"/>
      <name val="Arial"/>
    </font>
    <font>
      <sz val="10"/>
      <name val="Times New Roman"/>
      <family val="1"/>
      <charset val="204"/>
    </font>
    <font>
      <b/>
      <u/>
      <sz val="14"/>
      <name val="Times New Roman"/>
      <family val="1"/>
      <charset val="204"/>
    </font>
    <font>
      <b/>
      <u/>
      <sz val="10"/>
      <name val="Times New Roman"/>
      <family val="1"/>
      <charset val="204"/>
    </font>
    <font>
      <b/>
      <i/>
      <u/>
      <sz val="11"/>
      <name val="Times New Roman"/>
      <family val="1"/>
      <charset val="204"/>
    </font>
    <font>
      <sz val="18"/>
      <name val="Times New Roman"/>
      <family val="1"/>
      <charset val="204"/>
    </font>
    <font>
      <b/>
      <u/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b/>
      <i/>
      <u/>
      <sz val="18"/>
      <name val="Times New Roman"/>
      <family val="1"/>
      <charset val="204"/>
    </font>
    <font>
      <b/>
      <i/>
      <sz val="18"/>
      <name val="Times New Roman"/>
      <family val="1"/>
      <charset val="204"/>
    </font>
    <font>
      <b/>
      <u/>
      <sz val="22"/>
      <name val="Times New Roman"/>
      <family val="1"/>
      <charset val="204"/>
    </font>
    <font>
      <i/>
      <sz val="18"/>
      <name val="Times New Roman"/>
      <family val="1"/>
      <charset val="204"/>
    </font>
    <font>
      <b/>
      <i/>
      <sz val="20"/>
      <name val="Times New Roman"/>
      <family val="1"/>
      <charset val="204"/>
    </font>
    <font>
      <b/>
      <sz val="26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20"/>
      <name val="Calibri"/>
      <family val="2"/>
      <charset val="204"/>
    </font>
    <font>
      <sz val="20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24"/>
      <name val="Times New Roman"/>
      <family val="1"/>
      <charset val="204"/>
    </font>
    <font>
      <b/>
      <sz val="36"/>
      <name val="Times New Roman"/>
      <family val="1"/>
      <charset val="204"/>
    </font>
    <font>
      <b/>
      <i/>
      <sz val="2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82">
    <xf numFmtId="0" fontId="0" fillId="0" borderId="0" xfId="0"/>
    <xf numFmtId="0" fontId="1" fillId="0" borderId="0" xfId="0" applyFont="1" applyBorder="1"/>
    <xf numFmtId="0" fontId="1" fillId="0" borderId="0" xfId="0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5" fillId="0" borderId="0" xfId="0" applyFont="1" applyBorder="1"/>
    <xf numFmtId="0" fontId="7" fillId="0" borderId="0" xfId="0" applyFont="1" applyAlignment="1">
      <alignment horizontal="left"/>
    </xf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7" fillId="0" borderId="0" xfId="0" applyFont="1" applyAlignment="1">
      <alignment horizontal="right" vertical="center"/>
    </xf>
    <xf numFmtId="0" fontId="5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5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0" fontId="5" fillId="0" borderId="0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right"/>
    </xf>
    <xf numFmtId="0" fontId="9" fillId="0" borderId="0" xfId="0" applyFont="1" applyAlignment="1">
      <alignment horizontal="center" vertical="center"/>
    </xf>
    <xf numFmtId="0" fontId="8" fillId="0" borderId="0" xfId="0" applyFont="1" applyAlignment="1">
      <alignment horizontal="right"/>
    </xf>
    <xf numFmtId="0" fontId="8" fillId="0" borderId="0" xfId="0" applyFont="1" applyAlignment="1">
      <alignment horizontal="center"/>
    </xf>
    <xf numFmtId="0" fontId="10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5" fillId="0" borderId="0" xfId="0" applyFont="1" applyBorder="1" applyAlignment="1">
      <alignment horizontal="left" vertical="center" wrapText="1"/>
    </xf>
    <xf numFmtId="0" fontId="11" fillId="0" borderId="0" xfId="0" applyFont="1" applyBorder="1" applyAlignment="1">
      <alignment horizontal="center"/>
    </xf>
    <xf numFmtId="2" fontId="11" fillId="0" borderId="0" xfId="0" applyNumberFormat="1" applyFont="1" applyBorder="1" applyAlignment="1">
      <alignment horizontal="center"/>
    </xf>
    <xf numFmtId="0" fontId="11" fillId="0" borderId="0" xfId="0" applyFont="1" applyBorder="1" applyAlignment="1">
      <alignment horizontal="center" vertical="center"/>
    </xf>
    <xf numFmtId="0" fontId="7" fillId="0" borderId="0" xfId="0" applyFont="1"/>
    <xf numFmtId="0" fontId="5" fillId="0" borderId="0" xfId="0" applyFont="1" applyAlignment="1">
      <alignment horizontal="left"/>
    </xf>
    <xf numFmtId="0" fontId="13" fillId="0" borderId="3" xfId="0" applyFont="1" applyBorder="1" applyAlignment="1">
      <alignment horizontal="center" vertical="center"/>
    </xf>
    <xf numFmtId="0" fontId="5" fillId="2" borderId="0" xfId="0" applyFont="1" applyFill="1" applyBorder="1" applyAlignment="1">
      <alignment horizontal="left" vertical="center" wrapText="1"/>
    </xf>
    <xf numFmtId="0" fontId="5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 wrapText="1"/>
    </xf>
    <xf numFmtId="2" fontId="11" fillId="2" borderId="0" xfId="0" applyNumberFormat="1" applyFont="1" applyFill="1" applyBorder="1" applyAlignment="1">
      <alignment horizontal="center" vertical="center"/>
    </xf>
    <xf numFmtId="2" fontId="12" fillId="2" borderId="0" xfId="0" applyNumberFormat="1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0" fontId="1" fillId="0" borderId="0" xfId="0" applyFont="1" applyAlignment="1">
      <alignment vertical="top"/>
    </xf>
    <xf numFmtId="0" fontId="14" fillId="0" borderId="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3" fillId="0" borderId="4" xfId="0" applyFont="1" applyBorder="1" applyAlignment="1" applyProtection="1">
      <alignment horizontal="center" vertical="center" wrapText="1"/>
    </xf>
    <xf numFmtId="2" fontId="20" fillId="2" borderId="5" xfId="0" applyNumberFormat="1" applyFont="1" applyFill="1" applyBorder="1" applyAlignment="1">
      <alignment horizontal="center" vertical="center"/>
    </xf>
    <xf numFmtId="2" fontId="20" fillId="2" borderId="6" xfId="0" applyNumberFormat="1" applyFont="1" applyFill="1" applyBorder="1" applyAlignment="1">
      <alignment horizontal="center" vertical="center"/>
    </xf>
    <xf numFmtId="2" fontId="18" fillId="2" borderId="5" xfId="0" applyNumberFormat="1" applyFont="1" applyFill="1" applyBorder="1" applyAlignment="1">
      <alignment horizontal="center" vertical="center"/>
    </xf>
    <xf numFmtId="2" fontId="18" fillId="2" borderId="6" xfId="0" applyNumberFormat="1" applyFont="1" applyFill="1" applyBorder="1" applyAlignment="1">
      <alignment horizontal="center" vertical="center"/>
    </xf>
    <xf numFmtId="0" fontId="19" fillId="2" borderId="5" xfId="0" applyFont="1" applyFill="1" applyBorder="1" applyAlignment="1">
      <alignment horizontal="center" vertical="center"/>
    </xf>
    <xf numFmtId="0" fontId="19" fillId="2" borderId="6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2" fontId="18" fillId="3" borderId="5" xfId="0" applyNumberFormat="1" applyFont="1" applyFill="1" applyBorder="1" applyAlignment="1">
      <alignment horizontal="center" vertical="center"/>
    </xf>
    <xf numFmtId="2" fontId="18" fillId="3" borderId="6" xfId="0" applyNumberFormat="1" applyFont="1" applyFill="1" applyBorder="1" applyAlignment="1">
      <alignment horizontal="center" vertical="center"/>
    </xf>
    <xf numFmtId="2" fontId="20" fillId="3" borderId="5" xfId="0" applyNumberFormat="1" applyFont="1" applyFill="1" applyBorder="1" applyAlignment="1">
      <alignment horizontal="center" vertical="center"/>
    </xf>
    <xf numFmtId="2" fontId="20" fillId="3" borderId="6" xfId="0" applyNumberFormat="1" applyFont="1" applyFill="1" applyBorder="1" applyAlignment="1">
      <alignment horizontal="center" vertical="center"/>
    </xf>
    <xf numFmtId="0" fontId="19" fillId="3" borderId="4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16" fillId="2" borderId="5" xfId="0" applyFont="1" applyFill="1" applyBorder="1" applyAlignment="1">
      <alignment horizontal="left" vertical="center" wrapText="1"/>
    </xf>
    <xf numFmtId="0" fontId="16" fillId="2" borderId="6" xfId="0" applyFont="1" applyFill="1" applyBorder="1" applyAlignment="1">
      <alignment horizontal="left" vertical="center" wrapText="1"/>
    </xf>
    <xf numFmtId="0" fontId="16" fillId="2" borderId="5" xfId="0" applyFont="1" applyFill="1" applyBorder="1" applyAlignment="1">
      <alignment horizontal="center" vertical="center" wrapText="1"/>
    </xf>
    <xf numFmtId="0" fontId="16" fillId="2" borderId="6" xfId="0" applyFont="1" applyFill="1" applyBorder="1" applyAlignment="1">
      <alignment horizontal="center" vertical="center" wrapText="1"/>
    </xf>
    <xf numFmtId="0" fontId="16" fillId="3" borderId="5" xfId="0" applyFont="1" applyFill="1" applyBorder="1" applyAlignment="1">
      <alignment horizontal="center" vertical="center" wrapText="1"/>
    </xf>
    <xf numFmtId="0" fontId="16" fillId="3" borderId="6" xfId="0" applyFont="1" applyFill="1" applyBorder="1" applyAlignment="1">
      <alignment horizontal="center" vertical="center" wrapText="1"/>
    </xf>
    <xf numFmtId="0" fontId="16" fillId="3" borderId="5" xfId="0" applyFont="1" applyFill="1" applyBorder="1" applyAlignment="1">
      <alignment horizontal="left" vertical="center" wrapText="1"/>
    </xf>
    <xf numFmtId="0" fontId="16" fillId="3" borderId="6" xfId="0" applyFont="1" applyFill="1" applyBorder="1" applyAlignment="1">
      <alignment horizontal="left" vertical="center" wrapText="1"/>
    </xf>
    <xf numFmtId="0" fontId="16" fillId="3" borderId="5" xfId="0" applyFont="1" applyFill="1" applyBorder="1" applyAlignment="1">
      <alignment horizontal="center" vertical="center"/>
    </xf>
    <xf numFmtId="0" fontId="16" fillId="3" borderId="6" xfId="0" applyFont="1" applyFill="1" applyBorder="1" applyAlignment="1">
      <alignment horizontal="center" vertical="center"/>
    </xf>
    <xf numFmtId="0" fontId="19" fillId="2" borderId="4" xfId="0" applyFont="1" applyFill="1" applyBorder="1" applyAlignment="1">
      <alignment horizontal="center" vertical="center"/>
    </xf>
    <xf numFmtId="0" fontId="16" fillId="2" borderId="5" xfId="0" applyFont="1" applyFill="1" applyBorder="1" applyAlignment="1">
      <alignment horizontal="center" vertical="center"/>
    </xf>
    <xf numFmtId="0" fontId="16" fillId="2" borderId="6" xfId="0" applyFont="1" applyFill="1" applyBorder="1" applyAlignment="1">
      <alignment horizontal="center" vertical="center"/>
    </xf>
    <xf numFmtId="0" fontId="16" fillId="3" borderId="4" xfId="0" applyFont="1" applyFill="1" applyBorder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349250</xdr:colOff>
      <xdr:row>0</xdr:row>
      <xdr:rowOff>207979</xdr:rowOff>
    </xdr:from>
    <xdr:to>
      <xdr:col>10</xdr:col>
      <xdr:colOff>56735</xdr:colOff>
      <xdr:row>4</xdr:row>
      <xdr:rowOff>159530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69875" y="207979"/>
          <a:ext cx="1088610" cy="1031051"/>
        </a:xfrm>
        <a:prstGeom prst="rect">
          <a:avLst/>
        </a:prstGeom>
      </xdr:spPr>
    </xdr:pic>
    <xdr:clientData/>
  </xdr:twoCellAnchor>
  <xdr:twoCellAnchor editAs="oneCell">
    <xdr:from>
      <xdr:col>9</xdr:col>
      <xdr:colOff>428625</xdr:colOff>
      <xdr:row>100</xdr:row>
      <xdr:rowOff>186597</xdr:rowOff>
    </xdr:from>
    <xdr:to>
      <xdr:col>9</xdr:col>
      <xdr:colOff>1332460</xdr:colOff>
      <xdr:row>104</xdr:row>
      <xdr:rowOff>24305</xdr:rowOff>
    </xdr:to>
    <xdr:pic>
      <xdr:nvPicPr>
        <xdr:cNvPr id="57" name="Рисунок 5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49250" y="31809597"/>
          <a:ext cx="903835" cy="853708"/>
        </a:xfrm>
        <a:prstGeom prst="rect">
          <a:avLst/>
        </a:prstGeom>
      </xdr:spPr>
    </xdr:pic>
    <xdr:clientData/>
  </xdr:twoCellAnchor>
  <xdr:twoCellAnchor editAs="oneCell">
    <xdr:from>
      <xdr:col>9</xdr:col>
      <xdr:colOff>665777</xdr:colOff>
      <xdr:row>133</xdr:row>
      <xdr:rowOff>158231</xdr:rowOff>
    </xdr:from>
    <xdr:to>
      <xdr:col>10</xdr:col>
      <xdr:colOff>364345</xdr:colOff>
      <xdr:row>137</xdr:row>
      <xdr:rowOff>158751</xdr:rowOff>
    </xdr:to>
    <xdr:pic>
      <xdr:nvPicPr>
        <xdr:cNvPr id="58" name="Рисунок 57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86402" y="42195231"/>
          <a:ext cx="1079693" cy="1016520"/>
        </a:xfrm>
        <a:prstGeom prst="rect">
          <a:avLst/>
        </a:prstGeom>
      </xdr:spPr>
    </xdr:pic>
    <xdr:clientData/>
  </xdr:twoCellAnchor>
  <xdr:oneCellAnchor>
    <xdr:from>
      <xdr:col>9</xdr:col>
      <xdr:colOff>476251</xdr:colOff>
      <xdr:row>44</xdr:row>
      <xdr:rowOff>2341</xdr:rowOff>
    </xdr:from>
    <xdr:ext cx="1092252" cy="1026967"/>
    <xdr:pic>
      <xdr:nvPicPr>
        <xdr:cNvPr id="42" name="Рисунок 4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96876" y="12765841"/>
          <a:ext cx="1092252" cy="1026967"/>
        </a:xfrm>
        <a:prstGeom prst="rect">
          <a:avLst/>
        </a:prstGeom>
      </xdr:spPr>
    </xdr:pic>
    <xdr:clientData/>
  </xdr:oneCellAnchor>
  <xdr:twoCellAnchor editAs="oneCell">
    <xdr:from>
      <xdr:col>4</xdr:col>
      <xdr:colOff>174625</xdr:colOff>
      <xdr:row>144</xdr:row>
      <xdr:rowOff>95250</xdr:rowOff>
    </xdr:from>
    <xdr:to>
      <xdr:col>4</xdr:col>
      <xdr:colOff>909410</xdr:colOff>
      <xdr:row>144</xdr:row>
      <xdr:rowOff>693963</xdr:rowOff>
    </xdr:to>
    <xdr:pic>
      <xdr:nvPicPr>
        <xdr:cNvPr id="14" name="Рисунок 13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16875" y="32734250"/>
          <a:ext cx="734785" cy="59871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127000</xdr:colOff>
      <xdr:row>111</xdr:row>
      <xdr:rowOff>63500</xdr:rowOff>
    </xdr:from>
    <xdr:to>
      <xdr:col>4</xdr:col>
      <xdr:colOff>861785</xdr:colOff>
      <xdr:row>111</xdr:row>
      <xdr:rowOff>662213</xdr:rowOff>
    </xdr:to>
    <xdr:pic>
      <xdr:nvPicPr>
        <xdr:cNvPr id="16" name="Рисунок 15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69250" y="19748500"/>
          <a:ext cx="734785" cy="59871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127000</xdr:colOff>
      <xdr:row>54</xdr:row>
      <xdr:rowOff>79375</xdr:rowOff>
    </xdr:from>
    <xdr:to>
      <xdr:col>4</xdr:col>
      <xdr:colOff>861785</xdr:colOff>
      <xdr:row>54</xdr:row>
      <xdr:rowOff>678088</xdr:rowOff>
    </xdr:to>
    <xdr:pic>
      <xdr:nvPicPr>
        <xdr:cNvPr id="18" name="Рисунок 17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69250" y="10874375"/>
          <a:ext cx="734785" cy="59871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174625</xdr:colOff>
      <xdr:row>11</xdr:row>
      <xdr:rowOff>63500</xdr:rowOff>
    </xdr:from>
    <xdr:to>
      <xdr:col>4</xdr:col>
      <xdr:colOff>909410</xdr:colOff>
      <xdr:row>11</xdr:row>
      <xdr:rowOff>662213</xdr:rowOff>
    </xdr:to>
    <xdr:pic>
      <xdr:nvPicPr>
        <xdr:cNvPr id="20" name="Рисунок 19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16875" y="2921000"/>
          <a:ext cx="734785" cy="59871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206375</xdr:colOff>
      <xdr:row>144</xdr:row>
      <xdr:rowOff>111125</xdr:rowOff>
    </xdr:from>
    <xdr:to>
      <xdr:col>5</xdr:col>
      <xdr:colOff>941160</xdr:colOff>
      <xdr:row>144</xdr:row>
      <xdr:rowOff>696232</xdr:rowOff>
    </xdr:to>
    <xdr:pic>
      <xdr:nvPicPr>
        <xdr:cNvPr id="26" name="Рисунок 25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96375" y="32750125"/>
          <a:ext cx="734785" cy="58510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142875</xdr:colOff>
      <xdr:row>111</xdr:row>
      <xdr:rowOff>95250</xdr:rowOff>
    </xdr:from>
    <xdr:to>
      <xdr:col>5</xdr:col>
      <xdr:colOff>877660</xdr:colOff>
      <xdr:row>111</xdr:row>
      <xdr:rowOff>680357</xdr:rowOff>
    </xdr:to>
    <xdr:pic>
      <xdr:nvPicPr>
        <xdr:cNvPr id="28" name="Рисунок 27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32875" y="19780250"/>
          <a:ext cx="734785" cy="58510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158750</xdr:colOff>
      <xdr:row>54</xdr:row>
      <xdr:rowOff>95250</xdr:rowOff>
    </xdr:from>
    <xdr:to>
      <xdr:col>5</xdr:col>
      <xdr:colOff>893535</xdr:colOff>
      <xdr:row>54</xdr:row>
      <xdr:rowOff>680357</xdr:rowOff>
    </xdr:to>
    <xdr:pic>
      <xdr:nvPicPr>
        <xdr:cNvPr id="29" name="Рисунок 28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0" y="10890250"/>
          <a:ext cx="734785" cy="58510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206375</xdr:colOff>
      <xdr:row>11</xdr:row>
      <xdr:rowOff>95250</xdr:rowOff>
    </xdr:from>
    <xdr:to>
      <xdr:col>5</xdr:col>
      <xdr:colOff>941160</xdr:colOff>
      <xdr:row>11</xdr:row>
      <xdr:rowOff>680357</xdr:rowOff>
    </xdr:to>
    <xdr:pic>
      <xdr:nvPicPr>
        <xdr:cNvPr id="30" name="Рисунок 29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96375" y="2952750"/>
          <a:ext cx="734785" cy="58510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111125</xdr:colOff>
      <xdr:row>144</xdr:row>
      <xdr:rowOff>127000</xdr:rowOff>
    </xdr:from>
    <xdr:to>
      <xdr:col>6</xdr:col>
      <xdr:colOff>886732</xdr:colOff>
      <xdr:row>144</xdr:row>
      <xdr:rowOff>671286</xdr:rowOff>
    </xdr:to>
    <xdr:pic>
      <xdr:nvPicPr>
        <xdr:cNvPr id="34" name="Рисунок 33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8875" y="32766000"/>
          <a:ext cx="775607" cy="54428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111125</xdr:colOff>
      <xdr:row>111</xdr:row>
      <xdr:rowOff>127000</xdr:rowOff>
    </xdr:from>
    <xdr:to>
      <xdr:col>6</xdr:col>
      <xdr:colOff>886732</xdr:colOff>
      <xdr:row>111</xdr:row>
      <xdr:rowOff>671286</xdr:rowOff>
    </xdr:to>
    <xdr:pic>
      <xdr:nvPicPr>
        <xdr:cNvPr id="35" name="Рисунок 34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8875" y="19812000"/>
          <a:ext cx="775607" cy="54428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111125</xdr:colOff>
      <xdr:row>54</xdr:row>
      <xdr:rowOff>111125</xdr:rowOff>
    </xdr:from>
    <xdr:to>
      <xdr:col>6</xdr:col>
      <xdr:colOff>886732</xdr:colOff>
      <xdr:row>54</xdr:row>
      <xdr:rowOff>655411</xdr:rowOff>
    </xdr:to>
    <xdr:pic>
      <xdr:nvPicPr>
        <xdr:cNvPr id="36" name="Рисунок 35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8875" y="10906125"/>
          <a:ext cx="775607" cy="54428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127000</xdr:colOff>
      <xdr:row>11</xdr:row>
      <xdr:rowOff>127000</xdr:rowOff>
    </xdr:from>
    <xdr:to>
      <xdr:col>6</xdr:col>
      <xdr:colOff>902607</xdr:colOff>
      <xdr:row>11</xdr:row>
      <xdr:rowOff>671286</xdr:rowOff>
    </xdr:to>
    <xdr:pic>
      <xdr:nvPicPr>
        <xdr:cNvPr id="37" name="Рисунок 36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64750" y="2984500"/>
          <a:ext cx="775607" cy="54428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190500</xdr:colOff>
      <xdr:row>144</xdr:row>
      <xdr:rowOff>127000</xdr:rowOff>
    </xdr:from>
    <xdr:to>
      <xdr:col>7</xdr:col>
      <xdr:colOff>925285</xdr:colOff>
      <xdr:row>144</xdr:row>
      <xdr:rowOff>682751</xdr:rowOff>
    </xdr:to>
    <xdr:pic>
      <xdr:nvPicPr>
        <xdr:cNvPr id="40" name="Рисунок 39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76000" y="32766000"/>
          <a:ext cx="734785" cy="55575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158750</xdr:colOff>
      <xdr:row>111</xdr:row>
      <xdr:rowOff>142875</xdr:rowOff>
    </xdr:from>
    <xdr:to>
      <xdr:col>7</xdr:col>
      <xdr:colOff>893535</xdr:colOff>
      <xdr:row>111</xdr:row>
      <xdr:rowOff>698626</xdr:rowOff>
    </xdr:to>
    <xdr:pic>
      <xdr:nvPicPr>
        <xdr:cNvPr id="41" name="Рисунок 40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44250" y="19827875"/>
          <a:ext cx="734785" cy="55575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142875</xdr:colOff>
      <xdr:row>54</xdr:row>
      <xdr:rowOff>142875</xdr:rowOff>
    </xdr:from>
    <xdr:to>
      <xdr:col>7</xdr:col>
      <xdr:colOff>877660</xdr:colOff>
      <xdr:row>54</xdr:row>
      <xdr:rowOff>698626</xdr:rowOff>
    </xdr:to>
    <xdr:pic>
      <xdr:nvPicPr>
        <xdr:cNvPr id="43" name="Рисунок 42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28375" y="10937875"/>
          <a:ext cx="734785" cy="55575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190500</xdr:colOff>
      <xdr:row>11</xdr:row>
      <xdr:rowOff>142875</xdr:rowOff>
    </xdr:from>
    <xdr:to>
      <xdr:col>7</xdr:col>
      <xdr:colOff>925285</xdr:colOff>
      <xdr:row>11</xdr:row>
      <xdr:rowOff>698626</xdr:rowOff>
    </xdr:to>
    <xdr:pic>
      <xdr:nvPicPr>
        <xdr:cNvPr id="46" name="Рисунок 45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76000" y="3000375"/>
          <a:ext cx="734785" cy="55575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04"/>
  <sheetViews>
    <sheetView showGridLines="0" tabSelected="1" showWhiteSpace="0" view="pageBreakPreview" topLeftCell="A115" zoomScale="60" zoomScaleNormal="64" zoomScalePageLayoutView="70" workbookViewId="0">
      <selection activeCell="D177" sqref="D177"/>
    </sheetView>
  </sheetViews>
  <sheetFormatPr defaultColWidth="9.109375" defaultRowHeight="13.2"/>
  <cols>
    <col min="1" max="1" width="6.44140625" style="2" customWidth="1"/>
    <col min="2" max="2" width="41" style="2" customWidth="1"/>
    <col min="3" max="3" width="19.88671875" style="2" customWidth="1"/>
    <col min="4" max="4" width="34.88671875" style="2" customWidth="1"/>
    <col min="5" max="8" width="15.6640625" style="2" customWidth="1"/>
    <col min="9" max="9" width="24.5546875" style="2" customWidth="1"/>
    <col min="10" max="10" width="20.6640625" style="2" customWidth="1"/>
    <col min="11" max="11" width="12.33203125" style="2" customWidth="1"/>
    <col min="12" max="12" width="16.33203125" style="2" customWidth="1"/>
    <col min="13" max="13" width="7.44140625" style="2" customWidth="1"/>
    <col min="14" max="14" width="7.5546875" style="2" customWidth="1"/>
    <col min="15" max="15" width="7.6640625" style="2" customWidth="1"/>
    <col min="16" max="16" width="7.33203125" style="2" customWidth="1"/>
    <col min="17" max="17" width="7.88671875" style="2" customWidth="1"/>
    <col min="18" max="18" width="6.109375" style="2" customWidth="1"/>
    <col min="19" max="19" width="6.5546875" style="2" customWidth="1"/>
    <col min="20" max="16384" width="9.109375" style="2"/>
  </cols>
  <sheetData>
    <row r="1" spans="1:11" ht="19.95" customHeight="1">
      <c r="D1" s="6"/>
      <c r="E1" s="4"/>
      <c r="F1" s="4"/>
      <c r="G1" s="7"/>
      <c r="H1" s="4"/>
      <c r="I1" s="5"/>
    </row>
    <row r="2" spans="1:11" ht="25.2" customHeight="1">
      <c r="D2" s="3"/>
      <c r="F2" s="30" t="s">
        <v>2</v>
      </c>
      <c r="H2" s="3"/>
      <c r="I2" s="5"/>
      <c r="K2" s="1"/>
    </row>
    <row r="3" spans="1:11" ht="19.95" customHeight="1">
      <c r="B3" s="10"/>
      <c r="C3" s="10"/>
      <c r="D3" s="11"/>
      <c r="E3" s="12"/>
      <c r="F3" s="12"/>
      <c r="G3" s="13"/>
      <c r="H3" s="12"/>
      <c r="I3" s="12"/>
      <c r="J3" s="10"/>
      <c r="K3" s="14"/>
    </row>
    <row r="4" spans="1:11" ht="19.95" customHeight="1">
      <c r="B4" s="15"/>
      <c r="C4" s="16"/>
      <c r="D4" s="17"/>
      <c r="F4" s="17"/>
      <c r="G4" s="17"/>
      <c r="H4" s="18"/>
      <c r="I4" s="19"/>
      <c r="J4" s="18"/>
      <c r="K4" s="14"/>
    </row>
    <row r="5" spans="1:11" ht="19.95" customHeight="1">
      <c r="B5" s="15"/>
      <c r="C5" s="20"/>
      <c r="D5" s="21"/>
      <c r="E5" s="21"/>
      <c r="F5" s="21" t="s">
        <v>74</v>
      </c>
      <c r="G5" s="21"/>
      <c r="H5" s="22"/>
      <c r="I5" s="23"/>
      <c r="J5" s="22"/>
      <c r="K5" s="14"/>
    </row>
    <row r="6" spans="1:11" ht="19.95" customHeight="1">
      <c r="B6" s="31" t="s">
        <v>0</v>
      </c>
      <c r="C6" s="10"/>
      <c r="D6" s="10"/>
      <c r="E6" s="10"/>
      <c r="F6" s="10"/>
      <c r="G6" s="10"/>
      <c r="H6" s="10"/>
      <c r="J6" s="17" t="s">
        <v>11</v>
      </c>
      <c r="K6" s="24"/>
    </row>
    <row r="7" spans="1:11" ht="19.95" customHeight="1">
      <c r="B7" s="10"/>
      <c r="C7" s="10"/>
      <c r="D7" s="10"/>
      <c r="F7" s="25"/>
      <c r="G7" s="10"/>
      <c r="H7" s="10"/>
      <c r="I7" s="10"/>
      <c r="J7" s="10"/>
      <c r="K7" s="14"/>
    </row>
    <row r="8" spans="1:11" ht="19.95" customHeight="1">
      <c r="B8" s="26"/>
      <c r="C8" s="26"/>
      <c r="D8" s="27"/>
      <c r="E8" s="27"/>
      <c r="F8" s="27" t="s">
        <v>15</v>
      </c>
      <c r="G8" s="26"/>
      <c r="H8" s="26"/>
      <c r="I8" s="26"/>
      <c r="J8" s="26"/>
      <c r="K8" s="10"/>
    </row>
    <row r="9" spans="1:11" ht="19.95" customHeight="1">
      <c r="B9" s="28"/>
      <c r="C9" s="28"/>
      <c r="D9" s="10"/>
      <c r="F9" s="25" t="s">
        <v>73</v>
      </c>
      <c r="G9" s="25"/>
      <c r="H9" s="28"/>
      <c r="I9" s="28"/>
      <c r="J9" s="28"/>
      <c r="K9" s="10"/>
    </row>
    <row r="10" spans="1:11" ht="19.95" customHeight="1">
      <c r="B10" s="28"/>
      <c r="C10" s="28"/>
      <c r="D10" s="28"/>
      <c r="E10" s="29"/>
      <c r="F10" s="28"/>
      <c r="G10" s="29"/>
      <c r="H10" s="28"/>
      <c r="I10" s="28"/>
      <c r="J10" s="28"/>
      <c r="K10" s="10"/>
    </row>
    <row r="11" spans="1:11" ht="19.95" customHeight="1" thickBot="1">
      <c r="B11" s="8"/>
      <c r="C11" s="8"/>
      <c r="D11" s="8"/>
      <c r="E11" s="9"/>
      <c r="F11" s="8"/>
      <c r="G11" s="9"/>
      <c r="H11" s="8"/>
      <c r="I11" s="8"/>
      <c r="J11" s="8"/>
    </row>
    <row r="12" spans="1:11" ht="60" customHeight="1" thickBot="1">
      <c r="A12" s="51" t="s">
        <v>8</v>
      </c>
      <c r="B12" s="47" t="s">
        <v>6</v>
      </c>
      <c r="C12" s="46" t="s">
        <v>5</v>
      </c>
      <c r="D12" s="48" t="s">
        <v>7</v>
      </c>
      <c r="E12" s="49"/>
      <c r="F12" s="50"/>
      <c r="G12" s="50"/>
      <c r="H12" s="50"/>
      <c r="I12" s="52" t="s">
        <v>9</v>
      </c>
      <c r="J12" s="38" t="s">
        <v>1</v>
      </c>
    </row>
    <row r="13" spans="1:11" ht="19.95" customHeight="1" thickBot="1">
      <c r="A13" s="66">
        <v>1</v>
      </c>
      <c r="B13" s="68" t="s">
        <v>22</v>
      </c>
      <c r="C13" s="70">
        <v>2012</v>
      </c>
      <c r="D13" s="70" t="s">
        <v>10</v>
      </c>
      <c r="E13" s="55">
        <v>9.6999999999999993</v>
      </c>
      <c r="F13" s="55">
        <v>10.199999999999999</v>
      </c>
      <c r="G13" s="55">
        <v>8.5</v>
      </c>
      <c r="H13" s="55">
        <v>9</v>
      </c>
      <c r="I13" s="53">
        <f>SUM(E13:H13)</f>
        <v>37.4</v>
      </c>
      <c r="J13" s="78">
        <f>RANK(I13,I13:I30)</f>
        <v>4</v>
      </c>
    </row>
    <row r="14" spans="1:11" ht="19.95" customHeight="1" thickBot="1">
      <c r="A14" s="67"/>
      <c r="B14" s="69"/>
      <c r="C14" s="71"/>
      <c r="D14" s="71"/>
      <c r="E14" s="56"/>
      <c r="F14" s="56"/>
      <c r="G14" s="56"/>
      <c r="H14" s="56"/>
      <c r="I14" s="54"/>
      <c r="J14" s="78"/>
    </row>
    <row r="15" spans="1:11" ht="19.95" customHeight="1" thickBot="1">
      <c r="A15" s="66">
        <v>2</v>
      </c>
      <c r="B15" s="68" t="s">
        <v>23</v>
      </c>
      <c r="C15" s="70">
        <v>2012</v>
      </c>
      <c r="D15" s="70" t="s">
        <v>10</v>
      </c>
      <c r="E15" s="55">
        <v>9.6999999999999993</v>
      </c>
      <c r="F15" s="55">
        <v>10.5</v>
      </c>
      <c r="G15" s="55">
        <v>9.1999999999999993</v>
      </c>
      <c r="H15" s="55">
        <v>8.6999999999999993</v>
      </c>
      <c r="I15" s="53">
        <f>SUM(E15:H15)</f>
        <v>38.099999999999994</v>
      </c>
      <c r="J15" s="78">
        <f>RANK(I15,I13:I30)</f>
        <v>3</v>
      </c>
    </row>
    <row r="16" spans="1:11" ht="19.95" customHeight="1" thickBot="1">
      <c r="A16" s="67"/>
      <c r="B16" s="69"/>
      <c r="C16" s="71"/>
      <c r="D16" s="71"/>
      <c r="E16" s="56"/>
      <c r="F16" s="56"/>
      <c r="G16" s="56"/>
      <c r="H16" s="56"/>
      <c r="I16" s="54"/>
      <c r="J16" s="78"/>
    </row>
    <row r="17" spans="1:10" ht="19.95" customHeight="1" thickBot="1">
      <c r="A17" s="66">
        <v>3</v>
      </c>
      <c r="B17" s="68" t="s">
        <v>72</v>
      </c>
      <c r="C17" s="70">
        <v>2011</v>
      </c>
      <c r="D17" s="70" t="s">
        <v>10</v>
      </c>
      <c r="E17" s="55">
        <v>9.8000000000000007</v>
      </c>
      <c r="F17" s="55">
        <v>10.3</v>
      </c>
      <c r="G17" s="55">
        <v>9.5</v>
      </c>
      <c r="H17" s="55">
        <v>9.5</v>
      </c>
      <c r="I17" s="53">
        <f>SUM(E17:H17)</f>
        <v>39.1</v>
      </c>
      <c r="J17" s="78">
        <f>RANK(I17,I13:I30)</f>
        <v>1</v>
      </c>
    </row>
    <row r="18" spans="1:10" ht="19.95" customHeight="1" thickBot="1">
      <c r="A18" s="67"/>
      <c r="B18" s="69"/>
      <c r="C18" s="71"/>
      <c r="D18" s="71"/>
      <c r="E18" s="56"/>
      <c r="F18" s="56"/>
      <c r="G18" s="56"/>
      <c r="H18" s="56"/>
      <c r="I18" s="54"/>
      <c r="J18" s="78"/>
    </row>
    <row r="19" spans="1:10" ht="19.95" customHeight="1" thickBot="1">
      <c r="A19" s="66">
        <v>4</v>
      </c>
      <c r="B19" s="68" t="s">
        <v>24</v>
      </c>
      <c r="C19" s="70">
        <v>2011</v>
      </c>
      <c r="D19" s="70" t="s">
        <v>10</v>
      </c>
      <c r="E19" s="55">
        <v>9.5</v>
      </c>
      <c r="F19" s="55">
        <v>10.1</v>
      </c>
      <c r="G19" s="55">
        <v>9.1999999999999993</v>
      </c>
      <c r="H19" s="55">
        <v>9.4</v>
      </c>
      <c r="I19" s="53">
        <f t="shared" ref="I19" si="0">SUM(E19:H19)</f>
        <v>38.200000000000003</v>
      </c>
      <c r="J19" s="78">
        <f>RANK(I19,I13:I30)</f>
        <v>2</v>
      </c>
    </row>
    <row r="20" spans="1:10" ht="19.95" customHeight="1" thickBot="1">
      <c r="A20" s="67"/>
      <c r="B20" s="69"/>
      <c r="C20" s="71"/>
      <c r="D20" s="71"/>
      <c r="E20" s="56"/>
      <c r="F20" s="56"/>
      <c r="G20" s="56"/>
      <c r="H20" s="56"/>
      <c r="I20" s="54"/>
      <c r="J20" s="78"/>
    </row>
    <row r="21" spans="1:10" ht="19.95" customHeight="1" thickBot="1">
      <c r="A21" s="66">
        <v>5</v>
      </c>
      <c r="B21" s="68" t="s">
        <v>75</v>
      </c>
      <c r="C21" s="70">
        <v>2011</v>
      </c>
      <c r="D21" s="70" t="s">
        <v>10</v>
      </c>
      <c r="E21" s="55">
        <v>8.9</v>
      </c>
      <c r="F21" s="55">
        <v>5.5</v>
      </c>
      <c r="G21" s="55">
        <v>9.1999999999999993</v>
      </c>
      <c r="H21" s="55">
        <v>9.3000000000000007</v>
      </c>
      <c r="I21" s="53">
        <f t="shared" ref="I21" si="1">SUM(E21:H21)</f>
        <v>32.900000000000006</v>
      </c>
      <c r="J21" s="78">
        <f>RANK(I21,I13:I30)</f>
        <v>7</v>
      </c>
    </row>
    <row r="22" spans="1:10" ht="19.95" customHeight="1" thickBot="1">
      <c r="A22" s="67"/>
      <c r="B22" s="69"/>
      <c r="C22" s="71"/>
      <c r="D22" s="71"/>
      <c r="E22" s="56"/>
      <c r="F22" s="56"/>
      <c r="G22" s="56"/>
      <c r="H22" s="56"/>
      <c r="I22" s="54"/>
      <c r="J22" s="78"/>
    </row>
    <row r="23" spans="1:10" ht="19.95" customHeight="1" thickBot="1">
      <c r="A23" s="66">
        <v>6</v>
      </c>
      <c r="B23" s="68" t="s">
        <v>25</v>
      </c>
      <c r="C23" s="70">
        <v>2011</v>
      </c>
      <c r="D23" s="70" t="s">
        <v>12</v>
      </c>
      <c r="E23" s="55">
        <v>9.3000000000000007</v>
      </c>
      <c r="F23" s="55">
        <v>8.9</v>
      </c>
      <c r="G23" s="55">
        <v>8.9</v>
      </c>
      <c r="H23" s="55">
        <v>8.9</v>
      </c>
      <c r="I23" s="53">
        <f t="shared" ref="I23" si="2">SUM(E23:H23)</f>
        <v>36</v>
      </c>
      <c r="J23" s="78">
        <f>RANK(I23,I13:I30)</f>
        <v>5</v>
      </c>
    </row>
    <row r="24" spans="1:10" ht="19.95" customHeight="1" thickBot="1">
      <c r="A24" s="67"/>
      <c r="B24" s="69"/>
      <c r="C24" s="71"/>
      <c r="D24" s="71"/>
      <c r="E24" s="56"/>
      <c r="F24" s="56"/>
      <c r="G24" s="56"/>
      <c r="H24" s="56"/>
      <c r="I24" s="54"/>
      <c r="J24" s="78"/>
    </row>
    <row r="25" spans="1:10" ht="19.95" customHeight="1" thickBot="1">
      <c r="A25" s="66">
        <v>7</v>
      </c>
      <c r="B25" s="68" t="s">
        <v>26</v>
      </c>
      <c r="C25" s="70">
        <v>2011</v>
      </c>
      <c r="D25" s="70" t="s">
        <v>12</v>
      </c>
      <c r="E25" s="55">
        <v>8.1</v>
      </c>
      <c r="F25" s="55">
        <v>9.1</v>
      </c>
      <c r="G25" s="55">
        <v>9.1</v>
      </c>
      <c r="H25" s="55">
        <v>8.6999999999999993</v>
      </c>
      <c r="I25" s="53">
        <f t="shared" ref="I25" si="3">SUM(E25:H25)</f>
        <v>35</v>
      </c>
      <c r="J25" s="78">
        <f>RANK(I25,I13:I30)</f>
        <v>6</v>
      </c>
    </row>
    <row r="26" spans="1:10" ht="19.95" customHeight="1" thickBot="1">
      <c r="A26" s="67"/>
      <c r="B26" s="69"/>
      <c r="C26" s="71"/>
      <c r="D26" s="71"/>
      <c r="E26" s="56"/>
      <c r="F26" s="56"/>
      <c r="G26" s="56"/>
      <c r="H26" s="56"/>
      <c r="I26" s="54"/>
      <c r="J26" s="78"/>
    </row>
    <row r="27" spans="1:10" ht="19.95" customHeight="1" thickBot="1">
      <c r="A27" s="66">
        <v>8</v>
      </c>
      <c r="B27" s="68" t="s">
        <v>27</v>
      </c>
      <c r="C27" s="70">
        <v>2011</v>
      </c>
      <c r="D27" s="70" t="s">
        <v>12</v>
      </c>
      <c r="E27" s="55">
        <v>8.4</v>
      </c>
      <c r="F27" s="55">
        <v>4.5</v>
      </c>
      <c r="G27" s="55">
        <v>6.2</v>
      </c>
      <c r="H27" s="55">
        <v>7.4</v>
      </c>
      <c r="I27" s="53">
        <f t="shared" ref="I27" si="4">SUM(E27:H27)</f>
        <v>26.5</v>
      </c>
      <c r="J27" s="78">
        <f>RANK(I27,I13:I30)</f>
        <v>9</v>
      </c>
    </row>
    <row r="28" spans="1:10" ht="19.95" customHeight="1" thickBot="1">
      <c r="A28" s="67"/>
      <c r="B28" s="69"/>
      <c r="C28" s="71"/>
      <c r="D28" s="71"/>
      <c r="E28" s="56"/>
      <c r="F28" s="56"/>
      <c r="G28" s="56"/>
      <c r="H28" s="56"/>
      <c r="I28" s="54"/>
      <c r="J28" s="78"/>
    </row>
    <row r="29" spans="1:10" ht="19.95" customHeight="1" thickBot="1">
      <c r="A29" s="66">
        <v>9</v>
      </c>
      <c r="B29" s="68" t="s">
        <v>28</v>
      </c>
      <c r="C29" s="70">
        <v>2011</v>
      </c>
      <c r="D29" s="70" t="s">
        <v>12</v>
      </c>
      <c r="E29" s="55">
        <v>7.7</v>
      </c>
      <c r="F29" s="55">
        <v>6.3</v>
      </c>
      <c r="G29" s="55">
        <v>7.5</v>
      </c>
      <c r="H29" s="55">
        <v>7.2</v>
      </c>
      <c r="I29" s="53">
        <f t="shared" ref="I29" si="5">SUM(E29:H29)</f>
        <v>28.7</v>
      </c>
      <c r="J29" s="78">
        <f>RANK(I29,I13:I30)</f>
        <v>8</v>
      </c>
    </row>
    <row r="30" spans="1:10" ht="19.95" customHeight="1" thickBot="1">
      <c r="A30" s="67"/>
      <c r="B30" s="69"/>
      <c r="C30" s="71"/>
      <c r="D30" s="71"/>
      <c r="E30" s="56"/>
      <c r="F30" s="56"/>
      <c r="G30" s="56"/>
      <c r="H30" s="56"/>
      <c r="I30" s="54"/>
      <c r="J30" s="78"/>
    </row>
    <row r="31" spans="1:10" ht="19.95" customHeight="1" thickBot="1">
      <c r="A31" s="76">
        <v>1</v>
      </c>
      <c r="B31" s="74" t="s">
        <v>29</v>
      </c>
      <c r="C31" s="72">
        <v>2010</v>
      </c>
      <c r="D31" s="72" t="s">
        <v>12</v>
      </c>
      <c r="E31" s="61">
        <v>9.1</v>
      </c>
      <c r="F31" s="61">
        <v>10.7</v>
      </c>
      <c r="G31" s="61">
        <v>8.8000000000000007</v>
      </c>
      <c r="H31" s="61">
        <v>9.5</v>
      </c>
      <c r="I31" s="63">
        <f t="shared" ref="I31" si="6">SUM(E31:H31)</f>
        <v>38.099999999999994</v>
      </c>
      <c r="J31" s="65">
        <f>RANK(I31,I31:I36)</f>
        <v>2</v>
      </c>
    </row>
    <row r="32" spans="1:10" ht="19.95" customHeight="1" thickBot="1">
      <c r="A32" s="77"/>
      <c r="B32" s="75"/>
      <c r="C32" s="73"/>
      <c r="D32" s="73"/>
      <c r="E32" s="62"/>
      <c r="F32" s="62"/>
      <c r="G32" s="62"/>
      <c r="H32" s="62"/>
      <c r="I32" s="64"/>
      <c r="J32" s="65"/>
    </row>
    <row r="33" spans="1:11" ht="19.95" customHeight="1" thickBot="1">
      <c r="A33" s="76">
        <v>2</v>
      </c>
      <c r="B33" s="74" t="s">
        <v>30</v>
      </c>
      <c r="C33" s="72">
        <v>2010</v>
      </c>
      <c r="D33" s="72" t="s">
        <v>10</v>
      </c>
      <c r="E33" s="61">
        <v>9.8000000000000007</v>
      </c>
      <c r="F33" s="61">
        <v>9.8000000000000007</v>
      </c>
      <c r="G33" s="61">
        <v>9</v>
      </c>
      <c r="H33" s="61">
        <v>7.9</v>
      </c>
      <c r="I33" s="63">
        <f t="shared" ref="I33" si="7">SUM(E33:H33)</f>
        <v>36.5</v>
      </c>
      <c r="J33" s="65">
        <f>RANK(I33,I31:I36)</f>
        <v>3</v>
      </c>
    </row>
    <row r="34" spans="1:11" ht="19.95" customHeight="1" thickBot="1">
      <c r="A34" s="77"/>
      <c r="B34" s="75"/>
      <c r="C34" s="73"/>
      <c r="D34" s="73"/>
      <c r="E34" s="62"/>
      <c r="F34" s="62"/>
      <c r="G34" s="62"/>
      <c r="H34" s="62"/>
      <c r="I34" s="64"/>
      <c r="J34" s="65"/>
    </row>
    <row r="35" spans="1:11" ht="19.95" customHeight="1" thickBot="1">
      <c r="A35" s="76">
        <v>3</v>
      </c>
      <c r="B35" s="74" t="s">
        <v>31</v>
      </c>
      <c r="C35" s="72">
        <v>2009</v>
      </c>
      <c r="D35" s="72" t="s">
        <v>13</v>
      </c>
      <c r="E35" s="61">
        <v>9.4</v>
      </c>
      <c r="F35" s="61">
        <v>10.3</v>
      </c>
      <c r="G35" s="61">
        <v>9.9</v>
      </c>
      <c r="H35" s="61">
        <v>9.5500000000000007</v>
      </c>
      <c r="I35" s="63">
        <f>SUM(E35:H35)</f>
        <v>39.150000000000006</v>
      </c>
      <c r="J35" s="65">
        <f>RANK(I35,I31:I36)</f>
        <v>1</v>
      </c>
    </row>
    <row r="36" spans="1:11" ht="19.95" customHeight="1" thickBot="1">
      <c r="A36" s="77"/>
      <c r="B36" s="75"/>
      <c r="C36" s="73"/>
      <c r="D36" s="73"/>
      <c r="E36" s="62"/>
      <c r="F36" s="62"/>
      <c r="G36" s="62"/>
      <c r="H36" s="62"/>
      <c r="I36" s="64"/>
      <c r="J36" s="65"/>
    </row>
    <row r="37" spans="1:11" ht="19.95" customHeight="1">
      <c r="A37" s="24"/>
      <c r="B37" s="39"/>
      <c r="C37" s="40"/>
      <c r="D37" s="41"/>
      <c r="E37" s="42"/>
      <c r="F37" s="42"/>
      <c r="G37" s="42"/>
      <c r="H37" s="42"/>
      <c r="I37" s="43"/>
      <c r="J37" s="44"/>
    </row>
    <row r="38" spans="1:11" ht="19.95" customHeight="1">
      <c r="B38" s="32"/>
      <c r="C38" s="24"/>
      <c r="D38" s="14"/>
      <c r="E38" s="33"/>
      <c r="F38" s="33"/>
      <c r="G38" s="33"/>
      <c r="H38" s="33"/>
      <c r="I38" s="34"/>
      <c r="J38" s="35"/>
      <c r="K38" s="10"/>
    </row>
    <row r="39" spans="1:11" ht="19.95" customHeight="1">
      <c r="B39" s="15" t="s">
        <v>4</v>
      </c>
      <c r="C39" s="10"/>
      <c r="D39" s="15"/>
      <c r="E39" s="36"/>
      <c r="F39" s="10"/>
      <c r="G39" s="10"/>
      <c r="H39" s="10"/>
      <c r="J39" s="36" t="s">
        <v>12</v>
      </c>
      <c r="K39" s="10"/>
    </row>
    <row r="40" spans="1:11" ht="19.95" customHeight="1">
      <c r="B40" s="37"/>
      <c r="C40" s="37"/>
      <c r="D40" s="37"/>
      <c r="E40" s="10"/>
      <c r="F40" s="10"/>
      <c r="G40" s="10"/>
      <c r="H40" s="10"/>
      <c r="J40" s="10"/>
      <c r="K40" s="10"/>
    </row>
    <row r="41" spans="1:11" ht="19.95" customHeight="1">
      <c r="B41" s="36" t="s">
        <v>3</v>
      </c>
      <c r="C41" s="10"/>
      <c r="D41" s="36"/>
      <c r="E41" s="36"/>
      <c r="F41" s="10"/>
      <c r="G41" s="10"/>
      <c r="H41" s="10"/>
      <c r="J41" s="36" t="s">
        <v>13</v>
      </c>
      <c r="K41" s="10"/>
    </row>
    <row r="42" spans="1:11" ht="19.95" customHeight="1">
      <c r="B42" s="10"/>
      <c r="C42" s="36"/>
      <c r="D42" s="36"/>
      <c r="E42" s="36"/>
      <c r="F42" s="10"/>
      <c r="G42" s="10"/>
      <c r="H42" s="10"/>
      <c r="I42" s="36"/>
      <c r="J42" s="36"/>
      <c r="K42" s="10"/>
    </row>
    <row r="43" spans="1:11" ht="19.95" customHeight="1">
      <c r="B43" s="10"/>
      <c r="C43" s="10"/>
      <c r="D43" s="10"/>
      <c r="E43" s="10"/>
      <c r="F43" s="10"/>
      <c r="G43" s="10"/>
      <c r="H43" s="10"/>
      <c r="I43" s="10"/>
      <c r="J43" s="10"/>
      <c r="K43" s="10"/>
    </row>
    <row r="44" spans="1:11" ht="19.95" customHeight="1">
      <c r="D44" s="6"/>
      <c r="E44" s="4"/>
      <c r="F44" s="4"/>
      <c r="G44" s="7"/>
      <c r="H44" s="4"/>
      <c r="I44" s="5"/>
    </row>
    <row r="45" spans="1:11" ht="25.2" customHeight="1">
      <c r="D45" s="3"/>
      <c r="F45" s="30" t="s">
        <v>2</v>
      </c>
      <c r="H45" s="3"/>
      <c r="I45" s="5"/>
      <c r="K45" s="1"/>
    </row>
    <row r="46" spans="1:11" ht="19.95" customHeight="1">
      <c r="B46" s="10"/>
      <c r="C46" s="10"/>
      <c r="D46" s="11"/>
      <c r="E46" s="12"/>
      <c r="F46" s="12"/>
      <c r="G46" s="13"/>
      <c r="H46" s="12"/>
      <c r="I46" s="12"/>
      <c r="J46" s="10"/>
      <c r="K46" s="14"/>
    </row>
    <row r="47" spans="1:11" ht="19.95" customHeight="1">
      <c r="B47" s="15"/>
      <c r="C47" s="16"/>
      <c r="D47" s="17"/>
      <c r="F47" s="17"/>
      <c r="G47" s="17"/>
      <c r="H47" s="18"/>
      <c r="I47" s="19"/>
      <c r="J47" s="18"/>
      <c r="K47" s="14"/>
    </row>
    <row r="48" spans="1:11" ht="19.95" customHeight="1">
      <c r="B48" s="15"/>
      <c r="C48" s="20"/>
      <c r="D48" s="21"/>
      <c r="E48" s="21"/>
      <c r="F48" s="21" t="s">
        <v>14</v>
      </c>
      <c r="G48" s="21"/>
      <c r="H48" s="22"/>
      <c r="I48" s="23"/>
      <c r="J48" s="22"/>
      <c r="K48" s="14"/>
    </row>
    <row r="49" spans="1:11" ht="19.95" customHeight="1">
      <c r="B49" s="31" t="s">
        <v>0</v>
      </c>
      <c r="C49" s="10"/>
      <c r="D49" s="10"/>
      <c r="E49" s="10"/>
      <c r="F49" s="10"/>
      <c r="G49" s="10"/>
      <c r="H49" s="10"/>
      <c r="J49" s="17" t="s">
        <v>11</v>
      </c>
      <c r="K49" s="24"/>
    </row>
    <row r="50" spans="1:11" ht="19.95" customHeight="1">
      <c r="B50" s="10"/>
      <c r="C50" s="10"/>
      <c r="D50" s="10"/>
      <c r="F50" s="25" t="s">
        <v>15</v>
      </c>
      <c r="G50" s="10"/>
      <c r="H50" s="10"/>
      <c r="I50" s="10"/>
      <c r="J50" s="10"/>
      <c r="K50" s="14"/>
    </row>
    <row r="51" spans="1:11" ht="19.95" customHeight="1">
      <c r="B51" s="26"/>
      <c r="C51" s="26"/>
      <c r="D51" s="27"/>
      <c r="E51" s="27"/>
      <c r="F51" s="27"/>
      <c r="G51" s="26"/>
      <c r="H51" s="26"/>
      <c r="I51" s="26"/>
      <c r="J51" s="26"/>
      <c r="K51" s="10"/>
    </row>
    <row r="52" spans="1:11" ht="19.95" customHeight="1">
      <c r="B52" s="28"/>
      <c r="C52" s="28"/>
      <c r="D52" s="10"/>
      <c r="F52" s="25" t="s">
        <v>16</v>
      </c>
      <c r="G52" s="25"/>
      <c r="H52" s="28"/>
      <c r="I52" s="28"/>
      <c r="J52" s="28"/>
      <c r="K52" s="10"/>
    </row>
    <row r="53" spans="1:11" ht="19.95" customHeight="1">
      <c r="B53" s="28"/>
      <c r="C53" s="28"/>
      <c r="D53" s="10"/>
      <c r="F53" s="25"/>
      <c r="G53" s="25"/>
      <c r="H53" s="28"/>
      <c r="I53" s="28"/>
      <c r="J53" s="28"/>
      <c r="K53" s="10"/>
    </row>
    <row r="54" spans="1:11" ht="19.95" customHeight="1" thickBot="1">
      <c r="B54" s="28"/>
      <c r="C54" s="28"/>
      <c r="D54" s="28"/>
      <c r="E54" s="29"/>
      <c r="F54" s="28"/>
      <c r="G54" s="29"/>
      <c r="H54" s="28"/>
      <c r="I54" s="28"/>
      <c r="J54" s="28"/>
      <c r="K54" s="10"/>
    </row>
    <row r="55" spans="1:11" ht="60" customHeight="1" thickBot="1">
      <c r="A55" s="51" t="s">
        <v>8</v>
      </c>
      <c r="B55" s="47" t="s">
        <v>6</v>
      </c>
      <c r="C55" s="46" t="s">
        <v>5</v>
      </c>
      <c r="D55" s="48" t="s">
        <v>7</v>
      </c>
      <c r="E55" s="49"/>
      <c r="F55" s="50"/>
      <c r="G55" s="50"/>
      <c r="H55" s="50"/>
      <c r="I55" s="52" t="s">
        <v>9</v>
      </c>
      <c r="J55" s="38" t="s">
        <v>1</v>
      </c>
    </row>
    <row r="56" spans="1:11" ht="19.95" customHeight="1" thickBot="1">
      <c r="A56" s="66">
        <v>1</v>
      </c>
      <c r="B56" s="68" t="s">
        <v>32</v>
      </c>
      <c r="C56" s="70">
        <v>2012</v>
      </c>
      <c r="D56" s="70" t="s">
        <v>13</v>
      </c>
      <c r="E56" s="55">
        <v>7.4</v>
      </c>
      <c r="F56" s="55">
        <v>8.8000000000000007</v>
      </c>
      <c r="G56" s="55">
        <v>8.4</v>
      </c>
      <c r="H56" s="55">
        <v>7.8</v>
      </c>
      <c r="I56" s="53">
        <f>SUM(E56:H56)</f>
        <v>32.4</v>
      </c>
      <c r="J56" s="78">
        <f>RANK(I56,I56:I93)</f>
        <v>17</v>
      </c>
    </row>
    <row r="57" spans="1:11" ht="19.95" customHeight="1" thickBot="1">
      <c r="A57" s="67"/>
      <c r="B57" s="69"/>
      <c r="C57" s="71"/>
      <c r="D57" s="71"/>
      <c r="E57" s="56"/>
      <c r="F57" s="56"/>
      <c r="G57" s="56"/>
      <c r="H57" s="56"/>
      <c r="I57" s="54"/>
      <c r="J57" s="78"/>
    </row>
    <row r="58" spans="1:11" ht="19.95" customHeight="1" thickBot="1">
      <c r="A58" s="66">
        <v>2</v>
      </c>
      <c r="B58" s="68" t="s">
        <v>33</v>
      </c>
      <c r="C58" s="70">
        <v>2012</v>
      </c>
      <c r="D58" s="70" t="s">
        <v>13</v>
      </c>
      <c r="E58" s="55">
        <v>8.3000000000000007</v>
      </c>
      <c r="F58" s="55">
        <v>8.5</v>
      </c>
      <c r="G58" s="55">
        <v>9.5</v>
      </c>
      <c r="H58" s="55">
        <v>8.6</v>
      </c>
      <c r="I58" s="53">
        <f t="shared" ref="I58" si="8">SUM(E58:H58)</f>
        <v>34.9</v>
      </c>
      <c r="J58" s="78">
        <f>RANK(I58,I56:I93)</f>
        <v>9</v>
      </c>
    </row>
    <row r="59" spans="1:11" ht="19.95" customHeight="1" thickBot="1">
      <c r="A59" s="67"/>
      <c r="B59" s="69"/>
      <c r="C59" s="71"/>
      <c r="D59" s="71"/>
      <c r="E59" s="56"/>
      <c r="F59" s="56"/>
      <c r="G59" s="56"/>
      <c r="H59" s="56"/>
      <c r="I59" s="54"/>
      <c r="J59" s="78"/>
    </row>
    <row r="60" spans="1:11" ht="19.95" customHeight="1" thickBot="1">
      <c r="A60" s="66">
        <v>3</v>
      </c>
      <c r="B60" s="68" t="s">
        <v>34</v>
      </c>
      <c r="C60" s="70">
        <v>2012</v>
      </c>
      <c r="D60" s="70" t="s">
        <v>13</v>
      </c>
      <c r="E60" s="55">
        <v>8.4</v>
      </c>
      <c r="F60" s="55">
        <v>9.6</v>
      </c>
      <c r="G60" s="55">
        <v>9.5</v>
      </c>
      <c r="H60" s="55">
        <v>9.3000000000000007</v>
      </c>
      <c r="I60" s="53">
        <f t="shared" ref="I60" si="9">SUM(E60:H60)</f>
        <v>36.799999999999997</v>
      </c>
      <c r="J60" s="78">
        <f>RANK(I60,I56:I93)</f>
        <v>2</v>
      </c>
    </row>
    <row r="61" spans="1:11" ht="19.95" customHeight="1" thickBot="1">
      <c r="A61" s="67"/>
      <c r="B61" s="69"/>
      <c r="C61" s="71"/>
      <c r="D61" s="71"/>
      <c r="E61" s="56"/>
      <c r="F61" s="56"/>
      <c r="G61" s="56"/>
      <c r="H61" s="56"/>
      <c r="I61" s="54"/>
      <c r="J61" s="78"/>
    </row>
    <row r="62" spans="1:11" ht="19.95" customHeight="1" thickBot="1">
      <c r="A62" s="66">
        <v>4</v>
      </c>
      <c r="B62" s="68" t="s">
        <v>35</v>
      </c>
      <c r="C62" s="70">
        <v>2012</v>
      </c>
      <c r="D62" s="70" t="s">
        <v>13</v>
      </c>
      <c r="E62" s="55">
        <v>8.1</v>
      </c>
      <c r="F62" s="55">
        <v>9.1</v>
      </c>
      <c r="G62" s="55">
        <v>8.9</v>
      </c>
      <c r="H62" s="55">
        <v>7.3</v>
      </c>
      <c r="I62" s="53">
        <f t="shared" ref="I62" si="10">SUM(E62:H62)</f>
        <v>33.4</v>
      </c>
      <c r="J62" s="78">
        <f>RANK(I62,I56:I93)</f>
        <v>14</v>
      </c>
    </row>
    <row r="63" spans="1:11" ht="19.95" customHeight="1" thickBot="1">
      <c r="A63" s="67"/>
      <c r="B63" s="69"/>
      <c r="C63" s="71"/>
      <c r="D63" s="71"/>
      <c r="E63" s="56"/>
      <c r="F63" s="56"/>
      <c r="G63" s="56"/>
      <c r="H63" s="56"/>
      <c r="I63" s="54"/>
      <c r="J63" s="78"/>
    </row>
    <row r="64" spans="1:11" ht="19.95" customHeight="1" thickBot="1">
      <c r="A64" s="66">
        <v>5</v>
      </c>
      <c r="B64" s="68" t="s">
        <v>36</v>
      </c>
      <c r="C64" s="70">
        <v>2012</v>
      </c>
      <c r="D64" s="70" t="s">
        <v>13</v>
      </c>
      <c r="E64" s="55">
        <v>8.9</v>
      </c>
      <c r="F64" s="55">
        <v>8.3000000000000007</v>
      </c>
      <c r="G64" s="55">
        <v>9.1999999999999993</v>
      </c>
      <c r="H64" s="55">
        <v>8.0500000000000007</v>
      </c>
      <c r="I64" s="53">
        <f t="shared" ref="I64" si="11">SUM(E64:H64)</f>
        <v>34.450000000000003</v>
      </c>
      <c r="J64" s="78">
        <f>RANK(I64,I56:I93)</f>
        <v>12</v>
      </c>
    </row>
    <row r="65" spans="1:10" ht="19.95" customHeight="1" thickBot="1">
      <c r="A65" s="67"/>
      <c r="B65" s="69"/>
      <c r="C65" s="71"/>
      <c r="D65" s="71"/>
      <c r="E65" s="56"/>
      <c r="F65" s="56"/>
      <c r="G65" s="56"/>
      <c r="H65" s="56"/>
      <c r="I65" s="54"/>
      <c r="J65" s="78"/>
    </row>
    <row r="66" spans="1:10" ht="19.95" customHeight="1" thickBot="1">
      <c r="A66" s="66">
        <v>6</v>
      </c>
      <c r="B66" s="68" t="s">
        <v>37</v>
      </c>
      <c r="C66" s="70">
        <v>2012</v>
      </c>
      <c r="D66" s="70" t="s">
        <v>13</v>
      </c>
      <c r="E66" s="55">
        <v>9</v>
      </c>
      <c r="F66" s="55">
        <v>9</v>
      </c>
      <c r="G66" s="55">
        <v>8.6</v>
      </c>
      <c r="H66" s="55">
        <v>9.1</v>
      </c>
      <c r="I66" s="53">
        <f t="shared" ref="I66" si="12">SUM(E66:H66)</f>
        <v>35.700000000000003</v>
      </c>
      <c r="J66" s="78">
        <f>RANK(I66,I56:I93)</f>
        <v>5</v>
      </c>
    </row>
    <row r="67" spans="1:10" ht="19.95" customHeight="1" thickBot="1">
      <c r="A67" s="67"/>
      <c r="B67" s="69"/>
      <c r="C67" s="71"/>
      <c r="D67" s="71"/>
      <c r="E67" s="56"/>
      <c r="F67" s="56"/>
      <c r="G67" s="56"/>
      <c r="H67" s="56"/>
      <c r="I67" s="54"/>
      <c r="J67" s="78"/>
    </row>
    <row r="68" spans="1:10" ht="19.95" customHeight="1" thickBot="1">
      <c r="A68" s="66">
        <v>7</v>
      </c>
      <c r="B68" s="68" t="s">
        <v>38</v>
      </c>
      <c r="C68" s="70">
        <v>2012</v>
      </c>
      <c r="D68" s="70" t="s">
        <v>13</v>
      </c>
      <c r="E68" s="55">
        <v>7.6</v>
      </c>
      <c r="F68" s="55">
        <v>8.6</v>
      </c>
      <c r="G68" s="55">
        <v>9</v>
      </c>
      <c r="H68" s="55">
        <v>8</v>
      </c>
      <c r="I68" s="53">
        <f t="shared" ref="I68" si="13">SUM(E68:H68)</f>
        <v>33.200000000000003</v>
      </c>
      <c r="J68" s="78">
        <f>RANK(I68,I56:I93)</f>
        <v>15</v>
      </c>
    </row>
    <row r="69" spans="1:10" ht="19.95" customHeight="1" thickBot="1">
      <c r="A69" s="67"/>
      <c r="B69" s="69"/>
      <c r="C69" s="71"/>
      <c r="D69" s="71"/>
      <c r="E69" s="56"/>
      <c r="F69" s="56"/>
      <c r="G69" s="56"/>
      <c r="H69" s="56"/>
      <c r="I69" s="54"/>
      <c r="J69" s="78"/>
    </row>
    <row r="70" spans="1:10" ht="19.95" customHeight="1" thickBot="1">
      <c r="A70" s="66">
        <v>8</v>
      </c>
      <c r="B70" s="68" t="s">
        <v>39</v>
      </c>
      <c r="C70" s="70">
        <v>2012</v>
      </c>
      <c r="D70" s="70" t="s">
        <v>51</v>
      </c>
      <c r="E70" s="55">
        <v>7.9</v>
      </c>
      <c r="F70" s="55">
        <v>8.6</v>
      </c>
      <c r="G70" s="55">
        <v>9.1</v>
      </c>
      <c r="H70" s="55">
        <v>9.1999999999999993</v>
      </c>
      <c r="I70" s="53">
        <f t="shared" ref="I70" si="14">SUM(E70:H70)</f>
        <v>34.799999999999997</v>
      </c>
      <c r="J70" s="78">
        <f>RANK(I70,I56:I93)</f>
        <v>10</v>
      </c>
    </row>
    <row r="71" spans="1:10" ht="19.95" customHeight="1" thickBot="1">
      <c r="A71" s="67"/>
      <c r="B71" s="69"/>
      <c r="C71" s="71"/>
      <c r="D71" s="71"/>
      <c r="E71" s="56"/>
      <c r="F71" s="56"/>
      <c r="G71" s="56"/>
      <c r="H71" s="56"/>
      <c r="I71" s="54"/>
      <c r="J71" s="78"/>
    </row>
    <row r="72" spans="1:10" ht="19.95" customHeight="1" thickBot="1">
      <c r="A72" s="66">
        <v>9</v>
      </c>
      <c r="B72" s="68" t="s">
        <v>40</v>
      </c>
      <c r="C72" s="70">
        <v>2012</v>
      </c>
      <c r="D72" s="70" t="s">
        <v>51</v>
      </c>
      <c r="E72" s="55">
        <v>8.1</v>
      </c>
      <c r="F72" s="55">
        <v>7.3</v>
      </c>
      <c r="G72" s="55">
        <v>9.1</v>
      </c>
      <c r="H72" s="55">
        <v>8.0500000000000007</v>
      </c>
      <c r="I72" s="53">
        <f t="shared" ref="I72" si="15">SUM(E72:H72)</f>
        <v>32.549999999999997</v>
      </c>
      <c r="J72" s="78">
        <f>RANK(I72,I56:I93)</f>
        <v>16</v>
      </c>
    </row>
    <row r="73" spans="1:10" ht="19.95" customHeight="1" thickBot="1">
      <c r="A73" s="67"/>
      <c r="B73" s="69"/>
      <c r="C73" s="71"/>
      <c r="D73" s="71"/>
      <c r="E73" s="56"/>
      <c r="F73" s="56"/>
      <c r="G73" s="56"/>
      <c r="H73" s="56"/>
      <c r="I73" s="54"/>
      <c r="J73" s="78"/>
    </row>
    <row r="74" spans="1:10" ht="19.95" customHeight="1" thickBot="1">
      <c r="A74" s="66">
        <v>10</v>
      </c>
      <c r="B74" s="68" t="s">
        <v>41</v>
      </c>
      <c r="C74" s="70">
        <v>2012</v>
      </c>
      <c r="D74" s="70" t="s">
        <v>10</v>
      </c>
      <c r="E74" s="55">
        <v>8.1999999999999993</v>
      </c>
      <c r="F74" s="55">
        <v>9.6</v>
      </c>
      <c r="G74" s="55">
        <v>9.1</v>
      </c>
      <c r="H74" s="55">
        <v>8.8000000000000007</v>
      </c>
      <c r="I74" s="53">
        <f t="shared" ref="I74" si="16">SUM(E74:H74)</f>
        <v>35.700000000000003</v>
      </c>
      <c r="J74" s="78">
        <f>RANK(I74,I56:I93)</f>
        <v>5</v>
      </c>
    </row>
    <row r="75" spans="1:10" ht="19.95" customHeight="1" thickBot="1">
      <c r="A75" s="67"/>
      <c r="B75" s="69"/>
      <c r="C75" s="71"/>
      <c r="D75" s="71"/>
      <c r="E75" s="56"/>
      <c r="F75" s="56"/>
      <c r="G75" s="56"/>
      <c r="H75" s="56"/>
      <c r="I75" s="54"/>
      <c r="J75" s="78"/>
    </row>
    <row r="76" spans="1:10" ht="19.95" customHeight="1" thickBot="1">
      <c r="A76" s="66">
        <v>11</v>
      </c>
      <c r="B76" s="68" t="s">
        <v>42</v>
      </c>
      <c r="C76" s="70">
        <v>2012</v>
      </c>
      <c r="D76" s="70" t="s">
        <v>10</v>
      </c>
      <c r="E76" s="55">
        <v>9</v>
      </c>
      <c r="F76" s="55">
        <v>8.9</v>
      </c>
      <c r="G76" s="55">
        <v>9.4</v>
      </c>
      <c r="H76" s="55">
        <v>8.3000000000000007</v>
      </c>
      <c r="I76" s="53">
        <f t="shared" ref="I76" si="17">SUM(E76:H76)</f>
        <v>35.599999999999994</v>
      </c>
      <c r="J76" s="78">
        <f>RANK(I76,I56:I93)</f>
        <v>7</v>
      </c>
    </row>
    <row r="77" spans="1:10" ht="19.95" customHeight="1" thickBot="1">
      <c r="A77" s="67"/>
      <c r="B77" s="69"/>
      <c r="C77" s="71"/>
      <c r="D77" s="71"/>
      <c r="E77" s="56"/>
      <c r="F77" s="56"/>
      <c r="G77" s="56"/>
      <c r="H77" s="56"/>
      <c r="I77" s="54"/>
      <c r="J77" s="78"/>
    </row>
    <row r="78" spans="1:10" ht="19.95" customHeight="1" thickBot="1">
      <c r="A78" s="66">
        <v>12</v>
      </c>
      <c r="B78" s="68" t="s">
        <v>43</v>
      </c>
      <c r="C78" s="70">
        <v>2012</v>
      </c>
      <c r="D78" s="70" t="s">
        <v>12</v>
      </c>
      <c r="E78" s="55">
        <v>8.1</v>
      </c>
      <c r="F78" s="55">
        <v>8.4</v>
      </c>
      <c r="G78" s="55">
        <v>9</v>
      </c>
      <c r="H78" s="55">
        <v>8.5</v>
      </c>
      <c r="I78" s="53">
        <f t="shared" ref="I78" si="18">SUM(E78:H78)</f>
        <v>34</v>
      </c>
      <c r="J78" s="78">
        <f>RANK(I78,I56:I93)</f>
        <v>13</v>
      </c>
    </row>
    <row r="79" spans="1:10" ht="19.95" customHeight="1" thickBot="1">
      <c r="A79" s="67"/>
      <c r="B79" s="69"/>
      <c r="C79" s="71"/>
      <c r="D79" s="71"/>
      <c r="E79" s="56"/>
      <c r="F79" s="56"/>
      <c r="G79" s="56"/>
      <c r="H79" s="56"/>
      <c r="I79" s="54"/>
      <c r="J79" s="78"/>
    </row>
    <row r="80" spans="1:10" ht="19.95" customHeight="1" thickBot="1">
      <c r="A80" s="66">
        <v>13</v>
      </c>
      <c r="B80" s="68" t="s">
        <v>44</v>
      </c>
      <c r="C80" s="70">
        <v>2012</v>
      </c>
      <c r="D80" s="70" t="s">
        <v>12</v>
      </c>
      <c r="E80" s="55">
        <v>7.2</v>
      </c>
      <c r="F80" s="55">
        <v>8.3000000000000007</v>
      </c>
      <c r="G80" s="55">
        <v>8.8000000000000007</v>
      </c>
      <c r="H80" s="55">
        <v>7.7</v>
      </c>
      <c r="I80" s="53">
        <f t="shared" ref="I80" si="19">SUM(E80:H80)</f>
        <v>32</v>
      </c>
      <c r="J80" s="78">
        <f>RANK(I80,I56:I93)</f>
        <v>18</v>
      </c>
    </row>
    <row r="81" spans="1:13" ht="19.95" customHeight="1" thickBot="1">
      <c r="A81" s="67"/>
      <c r="B81" s="69"/>
      <c r="C81" s="71"/>
      <c r="D81" s="71"/>
      <c r="E81" s="56"/>
      <c r="F81" s="56"/>
      <c r="G81" s="56"/>
      <c r="H81" s="56"/>
      <c r="I81" s="54"/>
      <c r="J81" s="78"/>
    </row>
    <row r="82" spans="1:13" ht="19.95" customHeight="1" thickBot="1">
      <c r="A82" s="66">
        <v>14</v>
      </c>
      <c r="B82" s="68" t="s">
        <v>45</v>
      </c>
      <c r="C82" s="70">
        <v>2012</v>
      </c>
      <c r="D82" s="70" t="s">
        <v>12</v>
      </c>
      <c r="E82" s="55">
        <v>7.8</v>
      </c>
      <c r="F82" s="55">
        <v>8.1999999999999993</v>
      </c>
      <c r="G82" s="55">
        <v>9.6</v>
      </c>
      <c r="H82" s="55">
        <v>9.1</v>
      </c>
      <c r="I82" s="53">
        <f t="shared" ref="I82" si="20">SUM(E82:H82)</f>
        <v>34.700000000000003</v>
      </c>
      <c r="J82" s="78">
        <f>RANK(I82,I56:I93)</f>
        <v>11</v>
      </c>
    </row>
    <row r="83" spans="1:13" ht="19.95" customHeight="1" thickBot="1">
      <c r="A83" s="67"/>
      <c r="B83" s="69"/>
      <c r="C83" s="71"/>
      <c r="D83" s="71"/>
      <c r="E83" s="56"/>
      <c r="F83" s="56"/>
      <c r="G83" s="56"/>
      <c r="H83" s="56"/>
      <c r="I83" s="54"/>
      <c r="J83" s="78"/>
    </row>
    <row r="84" spans="1:13" ht="19.95" customHeight="1" thickBot="1">
      <c r="A84" s="66">
        <v>15</v>
      </c>
      <c r="B84" s="68" t="s">
        <v>46</v>
      </c>
      <c r="C84" s="70">
        <v>2012</v>
      </c>
      <c r="D84" s="70" t="s">
        <v>12</v>
      </c>
      <c r="E84" s="55">
        <v>9.3000000000000007</v>
      </c>
      <c r="F84" s="55">
        <v>9.9</v>
      </c>
      <c r="G84" s="55">
        <v>9.8000000000000007</v>
      </c>
      <c r="H84" s="55">
        <v>9.5</v>
      </c>
      <c r="I84" s="53">
        <f>SUM(E84:H84)</f>
        <v>38.5</v>
      </c>
      <c r="J84" s="78">
        <f>RANK(I84,I56:I93)</f>
        <v>1</v>
      </c>
    </row>
    <row r="85" spans="1:13" ht="19.95" customHeight="1" thickBot="1">
      <c r="A85" s="67"/>
      <c r="B85" s="69"/>
      <c r="C85" s="71"/>
      <c r="D85" s="71"/>
      <c r="E85" s="56"/>
      <c r="F85" s="56"/>
      <c r="G85" s="56"/>
      <c r="H85" s="56"/>
      <c r="I85" s="54"/>
      <c r="J85" s="78"/>
    </row>
    <row r="86" spans="1:13" ht="19.95" customHeight="1" thickBot="1">
      <c r="A86" s="66">
        <v>16</v>
      </c>
      <c r="B86" s="68" t="s">
        <v>47</v>
      </c>
      <c r="C86" s="70">
        <v>2012</v>
      </c>
      <c r="D86" s="70" t="s">
        <v>12</v>
      </c>
      <c r="E86" s="55">
        <v>8.4</v>
      </c>
      <c r="F86" s="55">
        <v>9.1999999999999993</v>
      </c>
      <c r="G86" s="55">
        <v>9.1999999999999993</v>
      </c>
      <c r="H86" s="55">
        <v>8.35</v>
      </c>
      <c r="I86" s="53">
        <f>SUM(E86:H86)</f>
        <v>35.15</v>
      </c>
      <c r="J86" s="78">
        <f>RANK(I86,I56:I93)</f>
        <v>8</v>
      </c>
    </row>
    <row r="87" spans="1:13" ht="19.95" customHeight="1" thickBot="1">
      <c r="A87" s="67"/>
      <c r="B87" s="69"/>
      <c r="C87" s="71"/>
      <c r="D87" s="71"/>
      <c r="E87" s="56"/>
      <c r="F87" s="56"/>
      <c r="G87" s="56"/>
      <c r="H87" s="56"/>
      <c r="I87" s="54"/>
      <c r="J87" s="78"/>
    </row>
    <row r="88" spans="1:13" ht="19.95" customHeight="1" thickBot="1">
      <c r="A88" s="66">
        <v>17</v>
      </c>
      <c r="B88" s="68" t="s">
        <v>48</v>
      </c>
      <c r="C88" s="70">
        <v>2012</v>
      </c>
      <c r="D88" s="70" t="s">
        <v>12</v>
      </c>
      <c r="E88" s="55">
        <v>8.6</v>
      </c>
      <c r="F88" s="55">
        <v>9.8000000000000007</v>
      </c>
      <c r="G88" s="55">
        <v>8.9</v>
      </c>
      <c r="H88" s="55">
        <v>9.1999999999999993</v>
      </c>
      <c r="I88" s="53">
        <f>SUM(E88:H88)</f>
        <v>36.5</v>
      </c>
      <c r="J88" s="78">
        <f>RANK(I88,I56:I93)</f>
        <v>3</v>
      </c>
    </row>
    <row r="89" spans="1:13" ht="19.95" customHeight="1" thickBot="1">
      <c r="A89" s="67"/>
      <c r="B89" s="69"/>
      <c r="C89" s="71"/>
      <c r="D89" s="71"/>
      <c r="E89" s="56"/>
      <c r="F89" s="56"/>
      <c r="G89" s="56"/>
      <c r="H89" s="56"/>
      <c r="I89" s="54"/>
      <c r="J89" s="78"/>
    </row>
    <row r="90" spans="1:13" ht="19.95" customHeight="1" thickBot="1">
      <c r="A90" s="66">
        <v>18</v>
      </c>
      <c r="B90" s="68" t="s">
        <v>49</v>
      </c>
      <c r="C90" s="70">
        <v>2012</v>
      </c>
      <c r="D90" s="70" t="s">
        <v>12</v>
      </c>
      <c r="E90" s="55">
        <v>8.5</v>
      </c>
      <c r="F90" s="55">
        <v>9.4</v>
      </c>
      <c r="G90" s="55">
        <v>9.1999999999999993</v>
      </c>
      <c r="H90" s="55">
        <v>8.6999999999999993</v>
      </c>
      <c r="I90" s="53">
        <f>SUM(E90:H90)</f>
        <v>35.799999999999997</v>
      </c>
      <c r="J90" s="78">
        <f>RANK(I90,I56:I93)</f>
        <v>4</v>
      </c>
    </row>
    <row r="91" spans="1:13" ht="19.95" customHeight="1" thickBot="1">
      <c r="A91" s="67"/>
      <c r="B91" s="69"/>
      <c r="C91" s="71"/>
      <c r="D91" s="71"/>
      <c r="E91" s="56"/>
      <c r="F91" s="56"/>
      <c r="G91" s="56"/>
      <c r="H91" s="56"/>
      <c r="I91" s="54"/>
      <c r="J91" s="78"/>
    </row>
    <row r="92" spans="1:13" ht="19.95" customHeight="1" thickBot="1">
      <c r="A92" s="66">
        <v>19</v>
      </c>
      <c r="B92" s="68" t="s">
        <v>50</v>
      </c>
      <c r="C92" s="70">
        <v>2012</v>
      </c>
      <c r="D92" s="70" t="s">
        <v>12</v>
      </c>
      <c r="E92" s="55">
        <v>6.7</v>
      </c>
      <c r="F92" s="55">
        <v>8.1</v>
      </c>
      <c r="G92" s="55">
        <v>8.6</v>
      </c>
      <c r="H92" s="55">
        <v>6.95</v>
      </c>
      <c r="I92" s="53">
        <f>SUM(E92:H92)</f>
        <v>30.349999999999998</v>
      </c>
      <c r="J92" s="78">
        <f>RANK(I92,I56:I93)</f>
        <v>19</v>
      </c>
      <c r="M92" s="45"/>
    </row>
    <row r="93" spans="1:13" ht="19.95" customHeight="1" thickBot="1">
      <c r="A93" s="67"/>
      <c r="B93" s="69"/>
      <c r="C93" s="71"/>
      <c r="D93" s="71"/>
      <c r="E93" s="56"/>
      <c r="F93" s="56"/>
      <c r="G93" s="56"/>
      <c r="H93" s="56"/>
      <c r="I93" s="54"/>
      <c r="J93" s="78"/>
    </row>
    <row r="94" spans="1:13" ht="19.95" customHeight="1">
      <c r="B94" s="10"/>
      <c r="C94" s="10"/>
      <c r="D94" s="10"/>
      <c r="E94" s="10"/>
      <c r="F94" s="10"/>
      <c r="G94" s="10"/>
      <c r="H94" s="10"/>
      <c r="I94" s="10"/>
      <c r="J94" s="10"/>
      <c r="K94" s="10"/>
    </row>
    <row r="95" spans="1:13" ht="19.95" customHeight="1">
      <c r="B95" s="32"/>
      <c r="C95" s="24"/>
      <c r="D95" s="14"/>
      <c r="E95" s="33"/>
      <c r="F95" s="33"/>
      <c r="G95" s="33"/>
      <c r="H95" s="33"/>
      <c r="I95" s="34"/>
      <c r="J95" s="35"/>
      <c r="K95" s="10"/>
    </row>
    <row r="96" spans="1:13" ht="19.95" customHeight="1">
      <c r="B96" s="15" t="s">
        <v>4</v>
      </c>
      <c r="C96" s="10"/>
      <c r="D96" s="15"/>
      <c r="E96" s="36"/>
      <c r="F96" s="10"/>
      <c r="G96" s="10"/>
      <c r="H96" s="10"/>
      <c r="J96" s="36" t="s">
        <v>12</v>
      </c>
      <c r="K96" s="10"/>
    </row>
    <row r="97" spans="1:11" ht="19.95" customHeight="1">
      <c r="B97" s="37"/>
      <c r="C97" s="37"/>
      <c r="D97" s="37"/>
      <c r="E97" s="10"/>
      <c r="F97" s="10"/>
      <c r="G97" s="10"/>
      <c r="H97" s="10"/>
      <c r="J97" s="10"/>
      <c r="K97" s="10"/>
    </row>
    <row r="98" spans="1:11" ht="19.95" customHeight="1">
      <c r="B98" s="36" t="s">
        <v>3</v>
      </c>
      <c r="C98" s="10"/>
      <c r="D98" s="36"/>
      <c r="E98" s="36"/>
      <c r="F98" s="10"/>
      <c r="G98" s="10"/>
      <c r="H98" s="10"/>
      <c r="J98" s="36" t="s">
        <v>13</v>
      </c>
      <c r="K98" s="10"/>
    </row>
    <row r="99" spans="1:11" ht="19.95" customHeight="1">
      <c r="B99" s="10"/>
      <c r="C99" s="36"/>
      <c r="D99" s="36"/>
      <c r="E99" s="36"/>
      <c r="F99" s="10"/>
      <c r="G99" s="10"/>
      <c r="H99" s="10"/>
      <c r="I99" s="36"/>
      <c r="J99" s="36"/>
      <c r="K99" s="10"/>
    </row>
    <row r="100" spans="1:11" ht="19.95" customHeight="1">
      <c r="B100" s="10"/>
      <c r="C100" s="10"/>
      <c r="D100" s="10"/>
      <c r="E100" s="10"/>
      <c r="F100" s="10"/>
      <c r="G100" s="10"/>
      <c r="H100" s="10"/>
      <c r="I100" s="10"/>
      <c r="J100" s="10"/>
      <c r="K100" s="10"/>
    </row>
    <row r="101" spans="1:11" ht="19.95" customHeight="1">
      <c r="D101" s="6"/>
      <c r="E101" s="4"/>
      <c r="F101" s="4"/>
      <c r="G101" s="7"/>
      <c r="H101" s="4"/>
      <c r="I101" s="5"/>
    </row>
    <row r="102" spans="1:11" ht="19.95" customHeight="1">
      <c r="D102" s="3"/>
      <c r="F102" s="30" t="s">
        <v>2</v>
      </c>
      <c r="H102" s="3"/>
      <c r="I102" s="5"/>
      <c r="K102" s="1"/>
    </row>
    <row r="103" spans="1:11" ht="19.95" customHeight="1">
      <c r="B103" s="10"/>
      <c r="C103" s="10"/>
      <c r="D103" s="11"/>
      <c r="E103" s="12"/>
      <c r="F103" s="12"/>
      <c r="G103" s="13"/>
      <c r="H103" s="12"/>
      <c r="I103" s="12"/>
      <c r="J103" s="10"/>
      <c r="K103" s="14"/>
    </row>
    <row r="104" spans="1:11" ht="19.95" customHeight="1">
      <c r="B104" s="15"/>
      <c r="C104" s="16"/>
      <c r="D104" s="17"/>
      <c r="F104" s="17"/>
      <c r="G104" s="17"/>
      <c r="H104" s="18"/>
      <c r="I104" s="19"/>
      <c r="J104" s="18"/>
      <c r="K104" s="14"/>
    </row>
    <row r="105" spans="1:11" ht="19.95" customHeight="1">
      <c r="B105" s="15"/>
      <c r="C105" s="20"/>
      <c r="D105" s="21"/>
      <c r="E105" s="21"/>
      <c r="F105" s="17" t="s">
        <v>14</v>
      </c>
      <c r="G105" s="21"/>
      <c r="H105" s="22"/>
      <c r="I105" s="23"/>
      <c r="J105" s="22"/>
      <c r="K105" s="14"/>
    </row>
    <row r="106" spans="1:11" ht="19.95" customHeight="1">
      <c r="B106" s="31" t="s">
        <v>0</v>
      </c>
      <c r="C106" s="10"/>
      <c r="D106" s="10"/>
      <c r="E106" s="10"/>
      <c r="F106" s="10"/>
      <c r="G106" s="10"/>
      <c r="H106" s="10"/>
      <c r="J106" s="17" t="s">
        <v>17</v>
      </c>
      <c r="K106" s="24"/>
    </row>
    <row r="107" spans="1:11" ht="19.95" customHeight="1">
      <c r="B107" s="10"/>
      <c r="C107" s="10"/>
      <c r="D107" s="10"/>
      <c r="F107" s="25" t="s">
        <v>15</v>
      </c>
      <c r="G107" s="10"/>
      <c r="H107" s="10"/>
      <c r="I107" s="10"/>
      <c r="J107" s="10"/>
      <c r="K107" s="14"/>
    </row>
    <row r="108" spans="1:11" ht="19.95" customHeight="1">
      <c r="B108" s="26"/>
      <c r="C108" s="26"/>
      <c r="D108" s="27"/>
      <c r="E108" s="27"/>
      <c r="F108" s="27"/>
      <c r="G108" s="26"/>
      <c r="H108" s="26"/>
      <c r="I108" s="26"/>
      <c r="J108" s="26"/>
      <c r="K108" s="10"/>
    </row>
    <row r="109" spans="1:11" ht="19.95" customHeight="1">
      <c r="B109" s="28"/>
      <c r="C109" s="28"/>
      <c r="D109" s="10"/>
      <c r="F109" s="25" t="s">
        <v>18</v>
      </c>
      <c r="G109" s="25"/>
      <c r="H109" s="28"/>
      <c r="I109" s="28"/>
      <c r="J109" s="28"/>
      <c r="K109" s="10"/>
    </row>
    <row r="110" spans="1:11" ht="19.95" customHeight="1">
      <c r="B110" s="28"/>
      <c r="C110" s="28"/>
      <c r="D110" s="10"/>
      <c r="F110" s="25"/>
      <c r="G110" s="25"/>
      <c r="H110" s="28"/>
      <c r="I110" s="28"/>
      <c r="J110" s="28"/>
      <c r="K110" s="10"/>
    </row>
    <row r="111" spans="1:11" ht="19.95" customHeight="1" thickBot="1">
      <c r="B111" s="28"/>
      <c r="C111" s="28"/>
      <c r="D111" s="28"/>
      <c r="E111" s="29"/>
      <c r="F111" s="28"/>
      <c r="G111" s="29"/>
      <c r="H111" s="28"/>
      <c r="I111" s="28"/>
      <c r="J111" s="28"/>
      <c r="K111" s="10"/>
    </row>
    <row r="112" spans="1:11" ht="60" customHeight="1" thickBot="1">
      <c r="A112" s="51" t="s">
        <v>8</v>
      </c>
      <c r="B112" s="47" t="s">
        <v>6</v>
      </c>
      <c r="C112" s="46" t="s">
        <v>5</v>
      </c>
      <c r="D112" s="48" t="s">
        <v>7</v>
      </c>
      <c r="E112" s="49"/>
      <c r="F112" s="50"/>
      <c r="G112" s="50"/>
      <c r="H112" s="50"/>
      <c r="I112" s="52" t="s">
        <v>9</v>
      </c>
      <c r="J112" s="38" t="s">
        <v>1</v>
      </c>
    </row>
    <row r="113" spans="1:11" ht="19.95" customHeight="1" thickBot="1">
      <c r="A113" s="76">
        <v>1</v>
      </c>
      <c r="B113" s="81" t="s">
        <v>52</v>
      </c>
      <c r="C113" s="72">
        <v>2011</v>
      </c>
      <c r="D113" s="72" t="s">
        <v>12</v>
      </c>
      <c r="E113" s="61">
        <v>7.8</v>
      </c>
      <c r="F113" s="61">
        <v>8.5</v>
      </c>
      <c r="G113" s="61">
        <v>9.3000000000000007</v>
      </c>
      <c r="H113" s="61">
        <v>8.8000000000000007</v>
      </c>
      <c r="I113" s="63">
        <f>SUM(E113:H113)</f>
        <v>34.400000000000006</v>
      </c>
      <c r="J113" s="65">
        <f>RANK(I113,I113:I126)</f>
        <v>4</v>
      </c>
    </row>
    <row r="114" spans="1:11" ht="19.95" customHeight="1" thickBot="1">
      <c r="A114" s="77"/>
      <c r="B114" s="81"/>
      <c r="C114" s="73"/>
      <c r="D114" s="73"/>
      <c r="E114" s="62"/>
      <c r="F114" s="62"/>
      <c r="G114" s="62"/>
      <c r="H114" s="62"/>
      <c r="I114" s="64"/>
      <c r="J114" s="65"/>
    </row>
    <row r="115" spans="1:11" ht="19.95" customHeight="1" thickBot="1">
      <c r="A115" s="76">
        <v>2</v>
      </c>
      <c r="B115" s="81" t="s">
        <v>71</v>
      </c>
      <c r="C115" s="72">
        <v>2011</v>
      </c>
      <c r="D115" s="72" t="s">
        <v>12</v>
      </c>
      <c r="E115" s="61">
        <v>8.1</v>
      </c>
      <c r="F115" s="61">
        <v>8.4</v>
      </c>
      <c r="G115" s="61">
        <v>9.1</v>
      </c>
      <c r="H115" s="61">
        <v>8.3000000000000007</v>
      </c>
      <c r="I115" s="63">
        <f>SUM(E115:H115)</f>
        <v>33.900000000000006</v>
      </c>
      <c r="J115" s="65">
        <f>RANK(I115,I113:I126)</f>
        <v>6</v>
      </c>
    </row>
    <row r="116" spans="1:11" ht="19.95" customHeight="1" thickBot="1">
      <c r="A116" s="77"/>
      <c r="B116" s="81"/>
      <c r="C116" s="73"/>
      <c r="D116" s="73"/>
      <c r="E116" s="62"/>
      <c r="F116" s="62"/>
      <c r="G116" s="62"/>
      <c r="H116" s="62"/>
      <c r="I116" s="64"/>
      <c r="J116" s="65"/>
    </row>
    <row r="117" spans="1:11" ht="19.95" customHeight="1" thickBot="1">
      <c r="A117" s="76">
        <v>3</v>
      </c>
      <c r="B117" s="74" t="s">
        <v>53</v>
      </c>
      <c r="C117" s="72">
        <v>2011</v>
      </c>
      <c r="D117" s="72" t="s">
        <v>10</v>
      </c>
      <c r="E117" s="61">
        <v>8.6</v>
      </c>
      <c r="F117" s="61">
        <v>8.6999999999999993</v>
      </c>
      <c r="G117" s="61">
        <v>8.8000000000000007</v>
      </c>
      <c r="H117" s="61">
        <v>9.3000000000000007</v>
      </c>
      <c r="I117" s="63">
        <f>SUM(E117:H117)</f>
        <v>35.4</v>
      </c>
      <c r="J117" s="65">
        <f>RANK(I117,I113:I126)</f>
        <v>2</v>
      </c>
    </row>
    <row r="118" spans="1:11" ht="19.95" customHeight="1" thickBot="1">
      <c r="A118" s="77"/>
      <c r="B118" s="75"/>
      <c r="C118" s="73"/>
      <c r="D118" s="73"/>
      <c r="E118" s="62"/>
      <c r="F118" s="62"/>
      <c r="G118" s="62"/>
      <c r="H118" s="62"/>
      <c r="I118" s="64"/>
      <c r="J118" s="65"/>
    </row>
    <row r="119" spans="1:11" ht="19.95" customHeight="1" thickBot="1">
      <c r="A119" s="76">
        <v>4</v>
      </c>
      <c r="B119" s="81" t="s">
        <v>76</v>
      </c>
      <c r="C119" s="72">
        <v>2011</v>
      </c>
      <c r="D119" s="72" t="s">
        <v>13</v>
      </c>
      <c r="E119" s="61">
        <v>9</v>
      </c>
      <c r="F119" s="61">
        <v>9.6999999999999993</v>
      </c>
      <c r="G119" s="61">
        <v>9.9</v>
      </c>
      <c r="H119" s="61">
        <v>9.65</v>
      </c>
      <c r="I119" s="63">
        <f>SUM(E119:H119)</f>
        <v>38.25</v>
      </c>
      <c r="J119" s="65">
        <f>RANK(I119,I113:I126)</f>
        <v>1</v>
      </c>
    </row>
    <row r="120" spans="1:11" ht="19.95" customHeight="1" thickBot="1">
      <c r="A120" s="77"/>
      <c r="B120" s="81"/>
      <c r="C120" s="73"/>
      <c r="D120" s="73"/>
      <c r="E120" s="62"/>
      <c r="F120" s="62"/>
      <c r="G120" s="62"/>
      <c r="H120" s="62"/>
      <c r="I120" s="64"/>
      <c r="J120" s="65"/>
    </row>
    <row r="121" spans="1:11" ht="19.95" customHeight="1" thickBot="1">
      <c r="A121" s="76">
        <v>5</v>
      </c>
      <c r="B121" s="81" t="s">
        <v>54</v>
      </c>
      <c r="C121" s="72">
        <v>2011</v>
      </c>
      <c r="D121" s="72" t="s">
        <v>13</v>
      </c>
      <c r="E121" s="61">
        <v>8.3000000000000007</v>
      </c>
      <c r="F121" s="61">
        <v>8.5</v>
      </c>
      <c r="G121" s="61">
        <v>9.5</v>
      </c>
      <c r="H121" s="61">
        <v>8</v>
      </c>
      <c r="I121" s="63">
        <f>SUM(E121:H121)</f>
        <v>34.299999999999997</v>
      </c>
      <c r="J121" s="65">
        <f>RANK(I121,I113:I126)</f>
        <v>5</v>
      </c>
    </row>
    <row r="122" spans="1:11" ht="19.95" customHeight="1" thickBot="1">
      <c r="A122" s="77"/>
      <c r="B122" s="81"/>
      <c r="C122" s="73"/>
      <c r="D122" s="73"/>
      <c r="E122" s="62"/>
      <c r="F122" s="62"/>
      <c r="G122" s="62"/>
      <c r="H122" s="62"/>
      <c r="I122" s="64"/>
      <c r="J122" s="65"/>
    </row>
    <row r="123" spans="1:11" ht="19.95" customHeight="1" thickBot="1">
      <c r="A123" s="76">
        <v>6</v>
      </c>
      <c r="B123" s="81" t="s">
        <v>56</v>
      </c>
      <c r="C123" s="72">
        <v>2011</v>
      </c>
      <c r="D123" s="72" t="s">
        <v>13</v>
      </c>
      <c r="E123" s="61">
        <v>7.9</v>
      </c>
      <c r="F123" s="61">
        <v>8.6999999999999993</v>
      </c>
      <c r="G123" s="61">
        <v>9</v>
      </c>
      <c r="H123" s="61">
        <v>6.8</v>
      </c>
      <c r="I123" s="63">
        <f>SUM(E123:H123)</f>
        <v>32.4</v>
      </c>
      <c r="J123" s="65">
        <f>RANK(I123,I113:I126)</f>
        <v>7</v>
      </c>
    </row>
    <row r="124" spans="1:11" ht="19.95" customHeight="1" thickBot="1">
      <c r="A124" s="77"/>
      <c r="B124" s="81"/>
      <c r="C124" s="73"/>
      <c r="D124" s="73"/>
      <c r="E124" s="62"/>
      <c r="F124" s="62"/>
      <c r="G124" s="62"/>
      <c r="H124" s="62"/>
      <c r="I124" s="64"/>
      <c r="J124" s="65"/>
    </row>
    <row r="125" spans="1:11" ht="19.95" customHeight="1" thickBot="1">
      <c r="A125" s="76">
        <v>7</v>
      </c>
      <c r="B125" s="81" t="s">
        <v>55</v>
      </c>
      <c r="C125" s="72">
        <v>2011</v>
      </c>
      <c r="D125" s="72" t="s">
        <v>13</v>
      </c>
      <c r="E125" s="61">
        <v>8.9</v>
      </c>
      <c r="F125" s="61">
        <v>8.4</v>
      </c>
      <c r="G125" s="61">
        <v>8.8000000000000007</v>
      </c>
      <c r="H125" s="61">
        <v>8.4499999999999993</v>
      </c>
      <c r="I125" s="63">
        <f>SUM(E125:H125)</f>
        <v>34.549999999999997</v>
      </c>
      <c r="J125" s="65">
        <f>RANK(I125,I113:I126)</f>
        <v>3</v>
      </c>
    </row>
    <row r="126" spans="1:11" ht="19.95" customHeight="1" thickBot="1">
      <c r="A126" s="77"/>
      <c r="B126" s="81"/>
      <c r="C126" s="73"/>
      <c r="D126" s="73"/>
      <c r="E126" s="62"/>
      <c r="F126" s="62"/>
      <c r="G126" s="62"/>
      <c r="H126" s="62"/>
      <c r="I126" s="64"/>
      <c r="J126" s="65"/>
    </row>
    <row r="127" spans="1:11" ht="19.95" customHeight="1">
      <c r="B127" s="10"/>
      <c r="C127" s="10"/>
      <c r="D127" s="10"/>
      <c r="E127" s="10"/>
      <c r="F127" s="10"/>
      <c r="G127" s="10"/>
      <c r="H127" s="10"/>
      <c r="I127" s="10"/>
      <c r="J127" s="10"/>
      <c r="K127" s="10"/>
    </row>
    <row r="128" spans="1:11" ht="19.95" customHeight="1">
      <c r="B128" s="32"/>
      <c r="C128" s="24"/>
      <c r="D128" s="14"/>
      <c r="E128" s="33"/>
      <c r="F128" s="33"/>
      <c r="G128" s="33"/>
      <c r="H128" s="33"/>
      <c r="I128" s="34"/>
      <c r="J128" s="35"/>
      <c r="K128" s="10"/>
    </row>
    <row r="129" spans="2:11" ht="19.95" customHeight="1">
      <c r="B129" s="15" t="s">
        <v>4</v>
      </c>
      <c r="C129" s="10"/>
      <c r="D129" s="15"/>
      <c r="E129" s="36"/>
      <c r="F129" s="10"/>
      <c r="G129" s="10"/>
      <c r="H129" s="10"/>
      <c r="J129" s="36" t="s">
        <v>12</v>
      </c>
      <c r="K129" s="10"/>
    </row>
    <row r="130" spans="2:11" ht="19.95" customHeight="1">
      <c r="B130" s="37"/>
      <c r="C130" s="37"/>
      <c r="D130" s="37"/>
      <c r="E130" s="10"/>
      <c r="F130" s="10"/>
      <c r="G130" s="10"/>
      <c r="H130" s="10"/>
      <c r="J130" s="10"/>
      <c r="K130" s="10"/>
    </row>
    <row r="131" spans="2:11" ht="19.95" customHeight="1">
      <c r="B131" s="36" t="s">
        <v>3</v>
      </c>
      <c r="C131" s="10"/>
      <c r="D131" s="36"/>
      <c r="E131" s="36"/>
      <c r="F131" s="10"/>
      <c r="G131" s="10"/>
      <c r="H131" s="10"/>
      <c r="J131" s="36" t="s">
        <v>13</v>
      </c>
      <c r="K131" s="10"/>
    </row>
    <row r="132" spans="2:11" ht="19.95" customHeight="1">
      <c r="B132" s="10"/>
      <c r="C132" s="36"/>
      <c r="D132" s="36"/>
      <c r="E132" s="36"/>
      <c r="F132" s="10"/>
      <c r="G132" s="10"/>
      <c r="H132" s="10"/>
      <c r="I132" s="36"/>
      <c r="J132" s="36"/>
      <c r="K132" s="10"/>
    </row>
    <row r="133" spans="2:11" ht="19.95" customHeight="1">
      <c r="B133" s="10"/>
      <c r="C133" s="10"/>
      <c r="D133" s="10"/>
      <c r="E133" s="10"/>
      <c r="F133" s="10"/>
      <c r="G133" s="10"/>
      <c r="H133" s="10"/>
      <c r="I133" s="10"/>
      <c r="J133" s="10"/>
      <c r="K133" s="10"/>
    </row>
    <row r="134" spans="2:11" ht="19.95" customHeight="1">
      <c r="D134" s="6"/>
      <c r="E134" s="4"/>
      <c r="F134" s="4"/>
      <c r="G134" s="7"/>
      <c r="H134" s="4"/>
      <c r="I134" s="5"/>
    </row>
    <row r="135" spans="2:11" ht="19.95" customHeight="1">
      <c r="D135" s="3"/>
      <c r="F135" s="30" t="s">
        <v>2</v>
      </c>
      <c r="H135" s="3"/>
      <c r="I135" s="5"/>
      <c r="K135" s="1"/>
    </row>
    <row r="136" spans="2:11" ht="19.95" customHeight="1">
      <c r="B136" s="10"/>
      <c r="C136" s="10"/>
      <c r="D136" s="11"/>
      <c r="E136" s="12"/>
      <c r="F136" s="12"/>
      <c r="G136" s="13"/>
      <c r="H136" s="12"/>
      <c r="I136" s="12"/>
      <c r="J136" s="10"/>
      <c r="K136" s="14"/>
    </row>
    <row r="137" spans="2:11" ht="19.95" customHeight="1">
      <c r="B137" s="15"/>
      <c r="C137" s="16"/>
      <c r="D137" s="17"/>
      <c r="F137" s="17"/>
      <c r="G137" s="17"/>
      <c r="H137" s="18"/>
      <c r="I137" s="19"/>
      <c r="J137" s="18"/>
      <c r="K137" s="14"/>
    </row>
    <row r="138" spans="2:11" ht="19.95" customHeight="1">
      <c r="B138" s="15"/>
      <c r="C138" s="20"/>
      <c r="D138" s="21"/>
      <c r="E138" s="21"/>
      <c r="F138" s="17" t="s">
        <v>14</v>
      </c>
      <c r="G138" s="21"/>
      <c r="H138" s="22"/>
      <c r="I138" s="23"/>
      <c r="J138" s="22"/>
      <c r="K138" s="14"/>
    </row>
    <row r="139" spans="2:11" ht="19.95" customHeight="1">
      <c r="B139" s="31" t="s">
        <v>0</v>
      </c>
      <c r="C139" s="10"/>
      <c r="D139" s="10"/>
      <c r="E139" s="10"/>
      <c r="F139" s="10"/>
      <c r="G139" s="10"/>
      <c r="H139" s="10"/>
      <c r="J139" s="17" t="s">
        <v>19</v>
      </c>
      <c r="K139" s="24"/>
    </row>
    <row r="140" spans="2:11" ht="19.95" customHeight="1">
      <c r="B140" s="10"/>
      <c r="C140" s="10"/>
      <c r="D140" s="10"/>
      <c r="F140" s="25" t="s">
        <v>20</v>
      </c>
      <c r="G140" s="10"/>
      <c r="H140" s="10"/>
      <c r="I140" s="10"/>
      <c r="J140" s="10"/>
      <c r="K140" s="14"/>
    </row>
    <row r="141" spans="2:11" ht="19.95" customHeight="1">
      <c r="B141" s="26"/>
      <c r="C141" s="26"/>
      <c r="D141" s="27"/>
      <c r="E141" s="27"/>
      <c r="F141" s="27"/>
      <c r="G141" s="26"/>
      <c r="H141" s="26"/>
      <c r="I141" s="26"/>
      <c r="J141" s="26"/>
      <c r="K141" s="10"/>
    </row>
    <row r="142" spans="2:11" ht="19.95" customHeight="1">
      <c r="B142" s="28"/>
      <c r="C142" s="28"/>
      <c r="D142" s="10"/>
      <c r="F142" s="25" t="s">
        <v>21</v>
      </c>
      <c r="G142" s="25"/>
      <c r="H142" s="28"/>
      <c r="I142" s="28"/>
      <c r="J142" s="28"/>
      <c r="K142" s="10"/>
    </row>
    <row r="143" spans="2:11" ht="19.95" customHeight="1">
      <c r="B143" s="28"/>
      <c r="C143" s="28"/>
      <c r="D143" s="10"/>
      <c r="F143" s="25"/>
      <c r="G143" s="25"/>
      <c r="H143" s="28"/>
      <c r="I143" s="28"/>
      <c r="J143" s="28"/>
      <c r="K143" s="10"/>
    </row>
    <row r="144" spans="2:11" ht="19.95" customHeight="1" thickBot="1">
      <c r="B144" s="28"/>
      <c r="C144" s="28"/>
      <c r="D144" s="28"/>
      <c r="E144" s="29"/>
      <c r="F144" s="28"/>
      <c r="G144" s="29"/>
      <c r="H144" s="28"/>
      <c r="I144" s="28"/>
      <c r="J144" s="28"/>
      <c r="K144" s="10"/>
    </row>
    <row r="145" spans="1:10" ht="60" customHeight="1" thickBot="1">
      <c r="A145" s="51" t="s">
        <v>8</v>
      </c>
      <c r="B145" s="47" t="s">
        <v>6</v>
      </c>
      <c r="C145" s="46" t="s">
        <v>5</v>
      </c>
      <c r="D145" s="48" t="s">
        <v>7</v>
      </c>
      <c r="E145" s="49"/>
      <c r="F145" s="50"/>
      <c r="G145" s="50"/>
      <c r="H145" s="50"/>
      <c r="I145" s="52" t="s">
        <v>9</v>
      </c>
      <c r="J145" s="38" t="s">
        <v>1</v>
      </c>
    </row>
    <row r="146" spans="1:10" ht="19.95" customHeight="1">
      <c r="A146" s="66">
        <v>1</v>
      </c>
      <c r="B146" s="68" t="s">
        <v>57</v>
      </c>
      <c r="C146" s="70">
        <v>2013</v>
      </c>
      <c r="D146" s="59" t="s">
        <v>13</v>
      </c>
      <c r="E146" s="55">
        <v>7</v>
      </c>
      <c r="F146" s="55">
        <v>7.4</v>
      </c>
      <c r="G146" s="55">
        <v>8.4</v>
      </c>
      <c r="H146" s="55">
        <v>7</v>
      </c>
      <c r="I146" s="53">
        <f>SUM(E146:H146)</f>
        <v>29.8</v>
      </c>
      <c r="J146" s="57">
        <f>RANK(I146,I146:I173)</f>
        <v>13</v>
      </c>
    </row>
    <row r="147" spans="1:10" ht="19.95" customHeight="1" thickBot="1">
      <c r="A147" s="67"/>
      <c r="B147" s="69"/>
      <c r="C147" s="71"/>
      <c r="D147" s="60"/>
      <c r="E147" s="56"/>
      <c r="F147" s="56"/>
      <c r="G147" s="56"/>
      <c r="H147" s="56"/>
      <c r="I147" s="54"/>
      <c r="J147" s="58"/>
    </row>
    <row r="148" spans="1:10" ht="19.95" customHeight="1">
      <c r="A148" s="66">
        <v>2</v>
      </c>
      <c r="B148" s="68" t="s">
        <v>58</v>
      </c>
      <c r="C148" s="70">
        <v>2014</v>
      </c>
      <c r="D148" s="59" t="s">
        <v>13</v>
      </c>
      <c r="E148" s="55">
        <v>8</v>
      </c>
      <c r="F148" s="55">
        <v>9</v>
      </c>
      <c r="G148" s="55">
        <v>9.3000000000000007</v>
      </c>
      <c r="H148" s="55">
        <v>8.8000000000000007</v>
      </c>
      <c r="I148" s="53">
        <f>SUM(E148:H148)</f>
        <v>35.1</v>
      </c>
      <c r="J148" s="57">
        <f>RANK(I148,I146:I173)</f>
        <v>3</v>
      </c>
    </row>
    <row r="149" spans="1:10" ht="19.95" customHeight="1" thickBot="1">
      <c r="A149" s="67"/>
      <c r="B149" s="69"/>
      <c r="C149" s="71"/>
      <c r="D149" s="60"/>
      <c r="E149" s="56"/>
      <c r="F149" s="56"/>
      <c r="G149" s="56"/>
      <c r="H149" s="56"/>
      <c r="I149" s="54"/>
      <c r="J149" s="58"/>
    </row>
    <row r="150" spans="1:10" ht="19.95" customHeight="1">
      <c r="A150" s="66">
        <v>3</v>
      </c>
      <c r="B150" s="68" t="s">
        <v>59</v>
      </c>
      <c r="C150" s="70">
        <v>2013</v>
      </c>
      <c r="D150" s="59" t="s">
        <v>13</v>
      </c>
      <c r="E150" s="55">
        <v>6.5</v>
      </c>
      <c r="F150" s="55">
        <v>7.1</v>
      </c>
      <c r="G150" s="55">
        <v>8.6</v>
      </c>
      <c r="H150" s="55">
        <v>7.2</v>
      </c>
      <c r="I150" s="53">
        <f>SUM(E150:H150)</f>
        <v>29.4</v>
      </c>
      <c r="J150" s="57">
        <f>RANK(I150,I146:I173)</f>
        <v>14</v>
      </c>
    </row>
    <row r="151" spans="1:10" ht="19.95" customHeight="1" thickBot="1">
      <c r="A151" s="67"/>
      <c r="B151" s="69"/>
      <c r="C151" s="71"/>
      <c r="D151" s="60"/>
      <c r="E151" s="56"/>
      <c r="F151" s="56"/>
      <c r="G151" s="56"/>
      <c r="H151" s="56"/>
      <c r="I151" s="54"/>
      <c r="J151" s="58"/>
    </row>
    <row r="152" spans="1:10" ht="19.95" customHeight="1">
      <c r="A152" s="66">
        <v>4</v>
      </c>
      <c r="B152" s="68" t="s">
        <v>60</v>
      </c>
      <c r="C152" s="70">
        <v>2013</v>
      </c>
      <c r="D152" s="59" t="s">
        <v>13</v>
      </c>
      <c r="E152" s="55">
        <v>7</v>
      </c>
      <c r="F152" s="55">
        <v>8.4</v>
      </c>
      <c r="G152" s="55">
        <v>8.3000000000000007</v>
      </c>
      <c r="H152" s="55">
        <v>8.35</v>
      </c>
      <c r="I152" s="53">
        <f>SUM(E152:H152)</f>
        <v>32.050000000000004</v>
      </c>
      <c r="J152" s="57">
        <f>RANK(I152,I146:I173)</f>
        <v>10</v>
      </c>
    </row>
    <row r="153" spans="1:10" ht="19.95" customHeight="1" thickBot="1">
      <c r="A153" s="67"/>
      <c r="B153" s="69"/>
      <c r="C153" s="71"/>
      <c r="D153" s="60"/>
      <c r="E153" s="56"/>
      <c r="F153" s="56"/>
      <c r="G153" s="56"/>
      <c r="H153" s="56"/>
      <c r="I153" s="54"/>
      <c r="J153" s="58"/>
    </row>
    <row r="154" spans="1:10" ht="19.95" customHeight="1">
      <c r="A154" s="66">
        <v>5</v>
      </c>
      <c r="B154" s="68" t="s">
        <v>61</v>
      </c>
      <c r="C154" s="70">
        <v>2013</v>
      </c>
      <c r="D154" s="59" t="s">
        <v>13</v>
      </c>
      <c r="E154" s="55">
        <v>6.7</v>
      </c>
      <c r="F154" s="55">
        <v>8</v>
      </c>
      <c r="G154" s="55">
        <v>8.6999999999999993</v>
      </c>
      <c r="H154" s="55">
        <v>6.9</v>
      </c>
      <c r="I154" s="53">
        <f>SUM(E154:H154)</f>
        <v>30.299999999999997</v>
      </c>
      <c r="J154" s="57">
        <f>RANK(I154,I146:I173)</f>
        <v>12</v>
      </c>
    </row>
    <row r="155" spans="1:10" ht="19.95" customHeight="1" thickBot="1">
      <c r="A155" s="67"/>
      <c r="B155" s="69"/>
      <c r="C155" s="71"/>
      <c r="D155" s="60"/>
      <c r="E155" s="56"/>
      <c r="F155" s="56"/>
      <c r="G155" s="56"/>
      <c r="H155" s="56"/>
      <c r="I155" s="54"/>
      <c r="J155" s="58"/>
    </row>
    <row r="156" spans="1:10" ht="19.95" customHeight="1">
      <c r="A156" s="66">
        <v>6</v>
      </c>
      <c r="B156" s="68" t="s">
        <v>62</v>
      </c>
      <c r="C156" s="70">
        <v>2013</v>
      </c>
      <c r="D156" s="59" t="s">
        <v>13</v>
      </c>
      <c r="E156" s="55">
        <v>7.5</v>
      </c>
      <c r="F156" s="55">
        <v>8.6</v>
      </c>
      <c r="G156" s="55">
        <v>9.1999999999999993</v>
      </c>
      <c r="H156" s="55">
        <v>8.4</v>
      </c>
      <c r="I156" s="53">
        <f>SUM(E156:H156)</f>
        <v>33.700000000000003</v>
      </c>
      <c r="J156" s="57">
        <f>RANK(I156,I146:I173)</f>
        <v>6</v>
      </c>
    </row>
    <row r="157" spans="1:10" ht="19.95" customHeight="1" thickBot="1">
      <c r="A157" s="67"/>
      <c r="B157" s="69"/>
      <c r="C157" s="71"/>
      <c r="D157" s="60"/>
      <c r="E157" s="56"/>
      <c r="F157" s="56"/>
      <c r="G157" s="56"/>
      <c r="H157" s="56"/>
      <c r="I157" s="54"/>
      <c r="J157" s="58"/>
    </row>
    <row r="158" spans="1:10" ht="19.95" customHeight="1">
      <c r="A158" s="66">
        <v>7</v>
      </c>
      <c r="B158" s="68" t="s">
        <v>63</v>
      </c>
      <c r="C158" s="70">
        <v>2014</v>
      </c>
      <c r="D158" s="59" t="s">
        <v>13</v>
      </c>
      <c r="E158" s="55">
        <v>6.5</v>
      </c>
      <c r="F158" s="55">
        <v>8</v>
      </c>
      <c r="G158" s="55">
        <v>9</v>
      </c>
      <c r="H158" s="55">
        <v>7</v>
      </c>
      <c r="I158" s="53">
        <f>SUM(E158:H158)</f>
        <v>30.5</v>
      </c>
      <c r="J158" s="57">
        <f>RANK(I158,I146:I173)</f>
        <v>11</v>
      </c>
    </row>
    <row r="159" spans="1:10" ht="19.95" customHeight="1" thickBot="1">
      <c r="A159" s="67"/>
      <c r="B159" s="69"/>
      <c r="C159" s="71"/>
      <c r="D159" s="60"/>
      <c r="E159" s="56"/>
      <c r="F159" s="56"/>
      <c r="G159" s="56"/>
      <c r="H159" s="56"/>
      <c r="I159" s="54"/>
      <c r="J159" s="58"/>
    </row>
    <row r="160" spans="1:10" ht="19.95" customHeight="1">
      <c r="A160" s="66">
        <v>8</v>
      </c>
      <c r="B160" s="68" t="s">
        <v>64</v>
      </c>
      <c r="C160" s="70">
        <v>2014</v>
      </c>
      <c r="D160" s="59" t="s">
        <v>13</v>
      </c>
      <c r="E160" s="55">
        <v>7</v>
      </c>
      <c r="F160" s="55">
        <v>9</v>
      </c>
      <c r="G160" s="55">
        <v>9</v>
      </c>
      <c r="H160" s="55">
        <v>7.4</v>
      </c>
      <c r="I160" s="53">
        <f>SUM(E160:H160)</f>
        <v>32.4</v>
      </c>
      <c r="J160" s="57">
        <f>RANK(I160,I146:I173)</f>
        <v>9</v>
      </c>
    </row>
    <row r="161" spans="1:11" ht="19.95" customHeight="1" thickBot="1">
      <c r="A161" s="67"/>
      <c r="B161" s="69"/>
      <c r="C161" s="71"/>
      <c r="D161" s="60"/>
      <c r="E161" s="56"/>
      <c r="F161" s="56"/>
      <c r="G161" s="56"/>
      <c r="H161" s="56"/>
      <c r="I161" s="54"/>
      <c r="J161" s="58"/>
    </row>
    <row r="162" spans="1:11" ht="19.95" customHeight="1">
      <c r="A162" s="66">
        <v>9</v>
      </c>
      <c r="B162" s="68" t="s">
        <v>65</v>
      </c>
      <c r="C162" s="70">
        <v>2013</v>
      </c>
      <c r="D162" s="59" t="s">
        <v>13</v>
      </c>
      <c r="E162" s="55">
        <v>8.1</v>
      </c>
      <c r="F162" s="55">
        <v>8.1999999999999993</v>
      </c>
      <c r="G162" s="55">
        <v>9</v>
      </c>
      <c r="H162" s="55">
        <v>7.55</v>
      </c>
      <c r="I162" s="53">
        <f>SUM(E162:H162)</f>
        <v>32.849999999999994</v>
      </c>
      <c r="J162" s="57">
        <f>RANK(I162,I146:I173)</f>
        <v>8</v>
      </c>
    </row>
    <row r="163" spans="1:11" ht="19.95" customHeight="1" thickBot="1">
      <c r="A163" s="67"/>
      <c r="B163" s="69"/>
      <c r="C163" s="71"/>
      <c r="D163" s="60"/>
      <c r="E163" s="56"/>
      <c r="F163" s="56"/>
      <c r="G163" s="56"/>
      <c r="H163" s="56"/>
      <c r="I163" s="54"/>
      <c r="J163" s="58"/>
    </row>
    <row r="164" spans="1:11" ht="19.95" customHeight="1">
      <c r="A164" s="66">
        <v>10</v>
      </c>
      <c r="B164" s="68" t="s">
        <v>66</v>
      </c>
      <c r="C164" s="70">
        <v>2013</v>
      </c>
      <c r="D164" s="59" t="s">
        <v>51</v>
      </c>
      <c r="E164" s="55">
        <v>8</v>
      </c>
      <c r="F164" s="55">
        <v>8.9</v>
      </c>
      <c r="G164" s="55">
        <v>9</v>
      </c>
      <c r="H164" s="55">
        <v>7.75</v>
      </c>
      <c r="I164" s="53">
        <f>SUM(E164:H164)</f>
        <v>33.65</v>
      </c>
      <c r="J164" s="57">
        <f>RANK(I164,I146:I173)</f>
        <v>7</v>
      </c>
    </row>
    <row r="165" spans="1:11" ht="19.95" customHeight="1" thickBot="1">
      <c r="A165" s="67"/>
      <c r="B165" s="69"/>
      <c r="C165" s="71"/>
      <c r="D165" s="60"/>
      <c r="E165" s="56"/>
      <c r="F165" s="56"/>
      <c r="G165" s="56"/>
      <c r="H165" s="56"/>
      <c r="I165" s="54"/>
      <c r="J165" s="58"/>
    </row>
    <row r="166" spans="1:11" ht="19.95" customHeight="1">
      <c r="A166" s="66">
        <v>11</v>
      </c>
      <c r="B166" s="68" t="s">
        <v>67</v>
      </c>
      <c r="C166" s="70">
        <v>2013</v>
      </c>
      <c r="D166" s="59" t="s">
        <v>51</v>
      </c>
      <c r="E166" s="55">
        <v>8.1999999999999993</v>
      </c>
      <c r="F166" s="55">
        <v>9.1999999999999993</v>
      </c>
      <c r="G166" s="55">
        <v>8.6999999999999993</v>
      </c>
      <c r="H166" s="55">
        <v>8.3000000000000007</v>
      </c>
      <c r="I166" s="53">
        <f>SUM(E166:H166)</f>
        <v>34.4</v>
      </c>
      <c r="J166" s="57">
        <f>RANK(I166,I146:I173)</f>
        <v>5</v>
      </c>
    </row>
    <row r="167" spans="1:11" ht="19.95" customHeight="1" thickBot="1">
      <c r="A167" s="67"/>
      <c r="B167" s="69"/>
      <c r="C167" s="71"/>
      <c r="D167" s="60"/>
      <c r="E167" s="56"/>
      <c r="F167" s="56"/>
      <c r="G167" s="56"/>
      <c r="H167" s="56"/>
      <c r="I167" s="54"/>
      <c r="J167" s="58"/>
    </row>
    <row r="168" spans="1:11" ht="19.95" customHeight="1">
      <c r="A168" s="66">
        <v>12</v>
      </c>
      <c r="B168" s="68" t="s">
        <v>68</v>
      </c>
      <c r="C168" s="70">
        <v>2013</v>
      </c>
      <c r="D168" s="59" t="s">
        <v>12</v>
      </c>
      <c r="E168" s="55">
        <v>9.1</v>
      </c>
      <c r="F168" s="55">
        <v>9.6999999999999993</v>
      </c>
      <c r="G168" s="55">
        <v>9.1</v>
      </c>
      <c r="H168" s="55">
        <v>9.3000000000000007</v>
      </c>
      <c r="I168" s="53">
        <f t="shared" ref="I168" si="21">SUM(E168:H168)</f>
        <v>37.200000000000003</v>
      </c>
      <c r="J168" s="57">
        <f>RANK(I168,I146:I173)</f>
        <v>1</v>
      </c>
    </row>
    <row r="169" spans="1:11" ht="19.95" customHeight="1" thickBot="1">
      <c r="A169" s="67"/>
      <c r="B169" s="69"/>
      <c r="C169" s="71"/>
      <c r="D169" s="60"/>
      <c r="E169" s="56"/>
      <c r="F169" s="56"/>
      <c r="G169" s="56"/>
      <c r="H169" s="56"/>
      <c r="I169" s="54"/>
      <c r="J169" s="58"/>
    </row>
    <row r="170" spans="1:11" ht="19.95" customHeight="1">
      <c r="A170" s="79">
        <v>13</v>
      </c>
      <c r="B170" s="68" t="s">
        <v>77</v>
      </c>
      <c r="C170" s="70">
        <v>2013</v>
      </c>
      <c r="D170" s="59" t="s">
        <v>12</v>
      </c>
      <c r="E170" s="55">
        <v>8.6</v>
      </c>
      <c r="F170" s="55">
        <v>9.6</v>
      </c>
      <c r="G170" s="55">
        <v>9.1999999999999993</v>
      </c>
      <c r="H170" s="55">
        <v>7.5</v>
      </c>
      <c r="I170" s="53">
        <f>SUM(E170:H170)</f>
        <v>34.9</v>
      </c>
      <c r="J170" s="57">
        <f>RANK(I170,I146:I173)</f>
        <v>4</v>
      </c>
    </row>
    <row r="171" spans="1:11" ht="19.95" customHeight="1" thickBot="1">
      <c r="A171" s="80"/>
      <c r="B171" s="69"/>
      <c r="C171" s="71"/>
      <c r="D171" s="60"/>
      <c r="E171" s="56"/>
      <c r="F171" s="56"/>
      <c r="G171" s="56"/>
      <c r="H171" s="56"/>
      <c r="I171" s="54"/>
      <c r="J171" s="58"/>
    </row>
    <row r="172" spans="1:11" ht="19.95" customHeight="1">
      <c r="A172" s="79">
        <v>14</v>
      </c>
      <c r="B172" s="68" t="s">
        <v>69</v>
      </c>
      <c r="C172" s="70">
        <v>2013</v>
      </c>
      <c r="D172" s="59" t="s">
        <v>12</v>
      </c>
      <c r="E172" s="55">
        <v>8.5</v>
      </c>
      <c r="F172" s="55">
        <v>9.8000000000000007</v>
      </c>
      <c r="G172" s="55">
        <v>9.4</v>
      </c>
      <c r="H172" s="55">
        <v>9.4</v>
      </c>
      <c r="I172" s="53">
        <f>SUM(E172:H172)</f>
        <v>37.1</v>
      </c>
      <c r="J172" s="57">
        <f>RANK(I172,I146:I173)</f>
        <v>2</v>
      </c>
    </row>
    <row r="173" spans="1:11" ht="19.95" customHeight="1" thickBot="1">
      <c r="A173" s="80"/>
      <c r="B173" s="69"/>
      <c r="C173" s="71"/>
      <c r="D173" s="60"/>
      <c r="E173" s="56"/>
      <c r="F173" s="56"/>
      <c r="G173" s="56"/>
      <c r="H173" s="56"/>
      <c r="I173" s="54"/>
      <c r="J173" s="58"/>
    </row>
    <row r="174" spans="1:11" ht="19.95" customHeight="1">
      <c r="B174" s="10"/>
      <c r="C174" s="10"/>
      <c r="D174" s="10"/>
      <c r="E174" s="10"/>
      <c r="F174" s="10"/>
      <c r="G174" s="10"/>
      <c r="H174" s="10"/>
      <c r="I174" s="10"/>
      <c r="J174" s="10"/>
      <c r="K174" s="10"/>
    </row>
    <row r="175" spans="1:11" ht="19.95" customHeight="1">
      <c r="B175" s="32"/>
      <c r="C175" s="24"/>
      <c r="D175" s="14"/>
      <c r="E175" s="33"/>
      <c r="F175" s="33"/>
      <c r="G175" s="33"/>
      <c r="H175" s="33"/>
      <c r="I175" s="34"/>
      <c r="J175" s="35"/>
      <c r="K175" s="10"/>
    </row>
    <row r="176" spans="1:11" ht="19.95" customHeight="1">
      <c r="B176" s="15" t="s">
        <v>4</v>
      </c>
      <c r="C176" s="10"/>
      <c r="D176" s="15"/>
      <c r="E176" s="36"/>
      <c r="F176" s="10"/>
      <c r="G176" s="10"/>
      <c r="H176" s="10"/>
      <c r="J176" s="36" t="s">
        <v>70</v>
      </c>
      <c r="K176" s="10"/>
    </row>
    <row r="177" spans="2:11" ht="19.95" customHeight="1">
      <c r="B177" s="37"/>
      <c r="C177" s="37"/>
      <c r="D177" s="37"/>
      <c r="E177" s="10"/>
      <c r="F177" s="10"/>
      <c r="G177" s="10"/>
      <c r="H177" s="10"/>
      <c r="J177" s="10"/>
      <c r="K177" s="10"/>
    </row>
    <row r="178" spans="2:11" ht="19.95" customHeight="1">
      <c r="B178" s="36" t="s">
        <v>3</v>
      </c>
      <c r="C178" s="10"/>
      <c r="D178" s="36"/>
      <c r="E178" s="36"/>
      <c r="F178" s="10"/>
      <c r="G178" s="10"/>
      <c r="H178" s="10"/>
      <c r="J178" s="36" t="s">
        <v>13</v>
      </c>
      <c r="K178" s="10"/>
    </row>
    <row r="179" spans="2:11" ht="19.95" customHeight="1">
      <c r="B179" s="10"/>
      <c r="C179" s="36"/>
      <c r="D179" s="36"/>
      <c r="E179" s="36"/>
      <c r="F179" s="10"/>
      <c r="G179" s="10"/>
      <c r="H179" s="10"/>
      <c r="I179" s="36"/>
      <c r="J179" s="36"/>
      <c r="K179" s="10"/>
    </row>
    <row r="180" spans="2:11" ht="19.95" customHeight="1"/>
    <row r="181" spans="2:11" ht="12.75" customHeight="1"/>
    <row r="182" spans="2:11" ht="13.5" customHeight="1"/>
    <row r="183" spans="2:11" ht="12.75" customHeight="1"/>
    <row r="184" spans="2:11" ht="13.5" customHeight="1"/>
    <row r="185" spans="2:11" ht="12.75" customHeight="1"/>
    <row r="186" spans="2:11" ht="13.5" customHeight="1"/>
    <row r="187" spans="2:11" ht="12.75" customHeight="1"/>
    <row r="188" spans="2:11" ht="13.5" customHeight="1"/>
    <row r="189" spans="2:11" ht="12.75" customHeight="1"/>
    <row r="190" spans="2:11" ht="13.5" customHeight="1"/>
    <row r="191" spans="2:11" ht="12.75" customHeight="1"/>
    <row r="192" spans="2:11" ht="13.5" customHeight="1"/>
    <row r="193" ht="12.75" customHeight="1"/>
    <row r="194" ht="13.5" customHeight="1"/>
    <row r="195" ht="12.75" customHeight="1"/>
    <row r="196" ht="13.5" customHeight="1"/>
    <row r="197" ht="12.75" customHeight="1"/>
    <row r="198" ht="13.5" customHeight="1"/>
    <row r="199" ht="12.75" customHeight="1"/>
    <row r="200" ht="13.5" customHeight="1"/>
    <row r="201" ht="12.75" customHeight="1"/>
    <row r="202" ht="13.5" customHeight="1"/>
    <row r="203" ht="12.75" customHeight="1"/>
    <row r="204" ht="13.5" customHeight="1"/>
  </sheetData>
  <mergeCells count="520">
    <mergeCell ref="A166:A167"/>
    <mergeCell ref="B166:B167"/>
    <mergeCell ref="C166:C167"/>
    <mergeCell ref="D166:D167"/>
    <mergeCell ref="E166:E167"/>
    <mergeCell ref="F166:F167"/>
    <mergeCell ref="G166:G167"/>
    <mergeCell ref="J80:J81"/>
    <mergeCell ref="A82:A83"/>
    <mergeCell ref="B82:B83"/>
    <mergeCell ref="C82:C83"/>
    <mergeCell ref="D82:D83"/>
    <mergeCell ref="E82:E83"/>
    <mergeCell ref="F82:F83"/>
    <mergeCell ref="G82:G83"/>
    <mergeCell ref="H82:H83"/>
    <mergeCell ref="I82:I83"/>
    <mergeCell ref="J82:J83"/>
    <mergeCell ref="A80:A81"/>
    <mergeCell ref="B80:B81"/>
    <mergeCell ref="C80:C81"/>
    <mergeCell ref="D80:D81"/>
    <mergeCell ref="E80:E81"/>
    <mergeCell ref="F80:F81"/>
    <mergeCell ref="I80:I81"/>
    <mergeCell ref="J76:J77"/>
    <mergeCell ref="A78:A79"/>
    <mergeCell ref="B78:B79"/>
    <mergeCell ref="C78:C79"/>
    <mergeCell ref="D78:D79"/>
    <mergeCell ref="E78:E79"/>
    <mergeCell ref="F78:F79"/>
    <mergeCell ref="G78:G79"/>
    <mergeCell ref="H78:H79"/>
    <mergeCell ref="I78:I79"/>
    <mergeCell ref="J78:J79"/>
    <mergeCell ref="A76:A77"/>
    <mergeCell ref="B76:B77"/>
    <mergeCell ref="C76:C77"/>
    <mergeCell ref="D76:D77"/>
    <mergeCell ref="E76:E77"/>
    <mergeCell ref="F76:F77"/>
    <mergeCell ref="G76:G77"/>
    <mergeCell ref="H76:H77"/>
    <mergeCell ref="I76:I77"/>
    <mergeCell ref="D70:D71"/>
    <mergeCell ref="E70:E71"/>
    <mergeCell ref="F70:F71"/>
    <mergeCell ref="G70:G71"/>
    <mergeCell ref="H70:H71"/>
    <mergeCell ref="I70:I71"/>
    <mergeCell ref="J74:J75"/>
    <mergeCell ref="A72:A73"/>
    <mergeCell ref="B72:B73"/>
    <mergeCell ref="C72:C73"/>
    <mergeCell ref="D72:D73"/>
    <mergeCell ref="E72:E73"/>
    <mergeCell ref="F72:F73"/>
    <mergeCell ref="G72:G73"/>
    <mergeCell ref="H72:H73"/>
    <mergeCell ref="I72:I73"/>
    <mergeCell ref="J72:J73"/>
    <mergeCell ref="A74:A75"/>
    <mergeCell ref="B74:B75"/>
    <mergeCell ref="C74:C75"/>
    <mergeCell ref="D74:D75"/>
    <mergeCell ref="E74:E75"/>
    <mergeCell ref="F74:F75"/>
    <mergeCell ref="G74:G75"/>
    <mergeCell ref="J70:J71"/>
    <mergeCell ref="J66:J67"/>
    <mergeCell ref="A68:A69"/>
    <mergeCell ref="B68:B69"/>
    <mergeCell ref="C68:C69"/>
    <mergeCell ref="D68:D69"/>
    <mergeCell ref="E68:E69"/>
    <mergeCell ref="F68:F69"/>
    <mergeCell ref="G68:G69"/>
    <mergeCell ref="H68:H69"/>
    <mergeCell ref="I68:I69"/>
    <mergeCell ref="J68:J69"/>
    <mergeCell ref="A66:A67"/>
    <mergeCell ref="B66:B67"/>
    <mergeCell ref="C66:C67"/>
    <mergeCell ref="D66:D67"/>
    <mergeCell ref="E66:E67"/>
    <mergeCell ref="F66:F67"/>
    <mergeCell ref="G66:G67"/>
    <mergeCell ref="H66:H67"/>
    <mergeCell ref="I66:I67"/>
    <mergeCell ref="A70:A71"/>
    <mergeCell ref="B70:B71"/>
    <mergeCell ref="C70:C71"/>
    <mergeCell ref="C62:C63"/>
    <mergeCell ref="D62:D63"/>
    <mergeCell ref="E62:E63"/>
    <mergeCell ref="F62:F63"/>
    <mergeCell ref="G62:G63"/>
    <mergeCell ref="H62:H63"/>
    <mergeCell ref="I62:I63"/>
    <mergeCell ref="J62:J63"/>
    <mergeCell ref="A64:A65"/>
    <mergeCell ref="B64:B65"/>
    <mergeCell ref="C64:C65"/>
    <mergeCell ref="D64:D65"/>
    <mergeCell ref="E64:E65"/>
    <mergeCell ref="F64:F65"/>
    <mergeCell ref="G64:G65"/>
    <mergeCell ref="H64:H65"/>
    <mergeCell ref="I64:I65"/>
    <mergeCell ref="J64:J65"/>
    <mergeCell ref="J60:J61"/>
    <mergeCell ref="J58:J59"/>
    <mergeCell ref="I33:I34"/>
    <mergeCell ref="J33:J34"/>
    <mergeCell ref="A33:A34"/>
    <mergeCell ref="B33:B34"/>
    <mergeCell ref="C33:C34"/>
    <mergeCell ref="D33:D34"/>
    <mergeCell ref="E33:E34"/>
    <mergeCell ref="F33:F34"/>
    <mergeCell ref="G33:G34"/>
    <mergeCell ref="H33:H34"/>
    <mergeCell ref="J56:J57"/>
    <mergeCell ref="E56:E57"/>
    <mergeCell ref="F56:F57"/>
    <mergeCell ref="G56:G57"/>
    <mergeCell ref="I56:I57"/>
    <mergeCell ref="J35:J36"/>
    <mergeCell ref="G35:G36"/>
    <mergeCell ref="A60:A61"/>
    <mergeCell ref="B60:B61"/>
    <mergeCell ref="C60:C61"/>
    <mergeCell ref="D60:D61"/>
    <mergeCell ref="E60:E61"/>
    <mergeCell ref="J29:J30"/>
    <mergeCell ref="A31:A32"/>
    <mergeCell ref="B31:B32"/>
    <mergeCell ref="C31:C32"/>
    <mergeCell ref="D31:D32"/>
    <mergeCell ref="E31:E32"/>
    <mergeCell ref="F31:F32"/>
    <mergeCell ref="G31:G32"/>
    <mergeCell ref="H31:H32"/>
    <mergeCell ref="I31:I32"/>
    <mergeCell ref="J31:J32"/>
    <mergeCell ref="A29:A30"/>
    <mergeCell ref="B29:B30"/>
    <mergeCell ref="C29:C30"/>
    <mergeCell ref="D29:D30"/>
    <mergeCell ref="E29:E30"/>
    <mergeCell ref="F29:F30"/>
    <mergeCell ref="G29:G30"/>
    <mergeCell ref="H29:H30"/>
    <mergeCell ref="J25:J26"/>
    <mergeCell ref="A27:A28"/>
    <mergeCell ref="B27:B28"/>
    <mergeCell ref="C27:C28"/>
    <mergeCell ref="D27:D28"/>
    <mergeCell ref="E27:E28"/>
    <mergeCell ref="F27:F28"/>
    <mergeCell ref="G27:G28"/>
    <mergeCell ref="H27:H28"/>
    <mergeCell ref="I27:I28"/>
    <mergeCell ref="J27:J28"/>
    <mergeCell ref="A25:A26"/>
    <mergeCell ref="B25:B26"/>
    <mergeCell ref="C25:C26"/>
    <mergeCell ref="D25:D26"/>
    <mergeCell ref="E25:E26"/>
    <mergeCell ref="F25:F26"/>
    <mergeCell ref="G25:G26"/>
    <mergeCell ref="H25:H26"/>
    <mergeCell ref="C23:C24"/>
    <mergeCell ref="D23:D24"/>
    <mergeCell ref="E23:E24"/>
    <mergeCell ref="F23:F24"/>
    <mergeCell ref="G23:G24"/>
    <mergeCell ref="H23:H24"/>
    <mergeCell ref="I23:I24"/>
    <mergeCell ref="J23:J24"/>
    <mergeCell ref="A21:A22"/>
    <mergeCell ref="B21:B22"/>
    <mergeCell ref="C21:C22"/>
    <mergeCell ref="D21:D22"/>
    <mergeCell ref="A123:A124"/>
    <mergeCell ref="B123:B124"/>
    <mergeCell ref="C123:C124"/>
    <mergeCell ref="D123:D124"/>
    <mergeCell ref="E123:E124"/>
    <mergeCell ref="F123:F124"/>
    <mergeCell ref="G123:G124"/>
    <mergeCell ref="H123:H124"/>
    <mergeCell ref="J125:J126"/>
    <mergeCell ref="A125:A126"/>
    <mergeCell ref="B125:B126"/>
    <mergeCell ref="C125:C126"/>
    <mergeCell ref="D125:D126"/>
    <mergeCell ref="E125:E126"/>
    <mergeCell ref="F125:F126"/>
    <mergeCell ref="G125:G126"/>
    <mergeCell ref="H125:H126"/>
    <mergeCell ref="I125:I126"/>
    <mergeCell ref="A170:A171"/>
    <mergeCell ref="B170:B171"/>
    <mergeCell ref="C170:C171"/>
    <mergeCell ref="D170:D171"/>
    <mergeCell ref="E170:E171"/>
    <mergeCell ref="F170:F171"/>
    <mergeCell ref="A168:A169"/>
    <mergeCell ref="B168:B169"/>
    <mergeCell ref="C168:C169"/>
    <mergeCell ref="D168:D169"/>
    <mergeCell ref="E168:E169"/>
    <mergeCell ref="F168:F169"/>
    <mergeCell ref="C162:C163"/>
    <mergeCell ref="D162:D163"/>
    <mergeCell ref="I164:I165"/>
    <mergeCell ref="A164:A165"/>
    <mergeCell ref="A162:A163"/>
    <mergeCell ref="B162:B163"/>
    <mergeCell ref="B164:B165"/>
    <mergeCell ref="C164:C165"/>
    <mergeCell ref="D164:D165"/>
    <mergeCell ref="E164:E165"/>
    <mergeCell ref="F164:F165"/>
    <mergeCell ref="A158:A159"/>
    <mergeCell ref="B158:B159"/>
    <mergeCell ref="C158:C159"/>
    <mergeCell ref="D158:D159"/>
    <mergeCell ref="A160:A161"/>
    <mergeCell ref="B160:B161"/>
    <mergeCell ref="C160:C161"/>
    <mergeCell ref="D160:D161"/>
    <mergeCell ref="E160:E161"/>
    <mergeCell ref="A156:A157"/>
    <mergeCell ref="B156:B157"/>
    <mergeCell ref="C156:C157"/>
    <mergeCell ref="D156:D157"/>
    <mergeCell ref="E156:E157"/>
    <mergeCell ref="F156:F157"/>
    <mergeCell ref="G156:G157"/>
    <mergeCell ref="H156:H157"/>
    <mergeCell ref="I156:I157"/>
    <mergeCell ref="C115:C116"/>
    <mergeCell ref="D115:D116"/>
    <mergeCell ref="A154:A155"/>
    <mergeCell ref="B154:B155"/>
    <mergeCell ref="C154:C155"/>
    <mergeCell ref="I88:I89"/>
    <mergeCell ref="D121:D122"/>
    <mergeCell ref="E121:E122"/>
    <mergeCell ref="F121:F122"/>
    <mergeCell ref="G121:G122"/>
    <mergeCell ref="H121:H122"/>
    <mergeCell ref="E117:E118"/>
    <mergeCell ref="F117:F118"/>
    <mergeCell ref="G117:G118"/>
    <mergeCell ref="A150:A151"/>
    <mergeCell ref="B150:B151"/>
    <mergeCell ref="C150:C151"/>
    <mergeCell ref="B113:B114"/>
    <mergeCell ref="C113:C114"/>
    <mergeCell ref="A117:A118"/>
    <mergeCell ref="A121:A122"/>
    <mergeCell ref="B121:B122"/>
    <mergeCell ref="C121:C122"/>
    <mergeCell ref="I123:I124"/>
    <mergeCell ref="J88:J89"/>
    <mergeCell ref="A90:A91"/>
    <mergeCell ref="B90:B91"/>
    <mergeCell ref="C90:C91"/>
    <mergeCell ref="D90:D91"/>
    <mergeCell ref="E90:E91"/>
    <mergeCell ref="F90:F91"/>
    <mergeCell ref="G90:G91"/>
    <mergeCell ref="H90:H91"/>
    <mergeCell ref="I90:I91"/>
    <mergeCell ref="J90:J91"/>
    <mergeCell ref="A88:A89"/>
    <mergeCell ref="B88:B89"/>
    <mergeCell ref="C88:C89"/>
    <mergeCell ref="D88:D89"/>
    <mergeCell ref="E88:E89"/>
    <mergeCell ref="F88:F89"/>
    <mergeCell ref="G88:G89"/>
    <mergeCell ref="H88:H89"/>
    <mergeCell ref="C119:C120"/>
    <mergeCell ref="D119:D120"/>
    <mergeCell ref="A115:A116"/>
    <mergeCell ref="B115:B116"/>
    <mergeCell ref="J115:J116"/>
    <mergeCell ref="E152:E153"/>
    <mergeCell ref="F152:F153"/>
    <mergeCell ref="E148:E149"/>
    <mergeCell ref="F148:F149"/>
    <mergeCell ref="G148:G149"/>
    <mergeCell ref="E146:E147"/>
    <mergeCell ref="F146:F147"/>
    <mergeCell ref="E119:E120"/>
    <mergeCell ref="F119:F120"/>
    <mergeCell ref="G119:G120"/>
    <mergeCell ref="H119:H120"/>
    <mergeCell ref="I119:I120"/>
    <mergeCell ref="J119:J120"/>
    <mergeCell ref="J117:J118"/>
    <mergeCell ref="I117:I118"/>
    <mergeCell ref="F115:F116"/>
    <mergeCell ref="G115:G116"/>
    <mergeCell ref="H115:H116"/>
    <mergeCell ref="J146:J147"/>
    <mergeCell ref="A152:A153"/>
    <mergeCell ref="B152:B153"/>
    <mergeCell ref="C152:C153"/>
    <mergeCell ref="C148:C149"/>
    <mergeCell ref="A172:A173"/>
    <mergeCell ref="B172:B173"/>
    <mergeCell ref="C172:C173"/>
    <mergeCell ref="J84:J85"/>
    <mergeCell ref="J86:J87"/>
    <mergeCell ref="A148:A149"/>
    <mergeCell ref="B148:B149"/>
    <mergeCell ref="A92:A93"/>
    <mergeCell ref="J92:J93"/>
    <mergeCell ref="A146:A147"/>
    <mergeCell ref="B146:B147"/>
    <mergeCell ref="C146:C147"/>
    <mergeCell ref="D146:D147"/>
    <mergeCell ref="J113:J114"/>
    <mergeCell ref="J148:J149"/>
    <mergeCell ref="E115:E116"/>
    <mergeCell ref="C92:C93"/>
    <mergeCell ref="A113:A114"/>
    <mergeCell ref="A119:A120"/>
    <mergeCell ref="B119:B120"/>
    <mergeCell ref="H84:H85"/>
    <mergeCell ref="E86:E87"/>
    <mergeCell ref="F86:F87"/>
    <mergeCell ref="H86:H87"/>
    <mergeCell ref="G86:G87"/>
    <mergeCell ref="H56:H57"/>
    <mergeCell ref="I84:I85"/>
    <mergeCell ref="I86:I87"/>
    <mergeCell ref="E84:E85"/>
    <mergeCell ref="F84:F85"/>
    <mergeCell ref="G84:G85"/>
    <mergeCell ref="E58:E59"/>
    <mergeCell ref="F58:F59"/>
    <mergeCell ref="G58:G59"/>
    <mergeCell ref="H58:H59"/>
    <mergeCell ref="I58:I59"/>
    <mergeCell ref="F60:F61"/>
    <mergeCell ref="G60:G61"/>
    <mergeCell ref="H60:H61"/>
    <mergeCell ref="I60:I61"/>
    <mergeCell ref="H74:H75"/>
    <mergeCell ref="I74:I75"/>
    <mergeCell ref="G80:G81"/>
    <mergeCell ref="H80:H81"/>
    <mergeCell ref="I35:I36"/>
    <mergeCell ref="E15:E16"/>
    <mergeCell ref="F15:F16"/>
    <mergeCell ref="G15:G16"/>
    <mergeCell ref="H15:H16"/>
    <mergeCell ref="E17:E18"/>
    <mergeCell ref="F17:F18"/>
    <mergeCell ref="E19:E20"/>
    <mergeCell ref="F19:F20"/>
    <mergeCell ref="G19:G20"/>
    <mergeCell ref="H19:H20"/>
    <mergeCell ref="I19:I20"/>
    <mergeCell ref="E35:E36"/>
    <mergeCell ref="H35:H36"/>
    <mergeCell ref="F35:F36"/>
    <mergeCell ref="I21:I22"/>
    <mergeCell ref="I25:I26"/>
    <mergeCell ref="I29:I30"/>
    <mergeCell ref="J15:J16"/>
    <mergeCell ref="J17:J18"/>
    <mergeCell ref="E21:E22"/>
    <mergeCell ref="F21:F22"/>
    <mergeCell ref="G21:G22"/>
    <mergeCell ref="H21:H22"/>
    <mergeCell ref="G17:G18"/>
    <mergeCell ref="H17:H18"/>
    <mergeCell ref="J13:J14"/>
    <mergeCell ref="E13:E14"/>
    <mergeCell ref="F13:F14"/>
    <mergeCell ref="G13:G14"/>
    <mergeCell ref="H13:H14"/>
    <mergeCell ref="I13:I14"/>
    <mergeCell ref="I15:I16"/>
    <mergeCell ref="I17:I18"/>
    <mergeCell ref="J19:J20"/>
    <mergeCell ref="J21:J22"/>
    <mergeCell ref="B92:B93"/>
    <mergeCell ref="D92:D93"/>
    <mergeCell ref="A13:A14"/>
    <mergeCell ref="B13:B14"/>
    <mergeCell ref="C13:C14"/>
    <mergeCell ref="D13:D14"/>
    <mergeCell ref="A15:A16"/>
    <mergeCell ref="B15:B16"/>
    <mergeCell ref="C15:C16"/>
    <mergeCell ref="D15:D16"/>
    <mergeCell ref="A35:A36"/>
    <mergeCell ref="B35:B36"/>
    <mergeCell ref="C35:C36"/>
    <mergeCell ref="D35:D36"/>
    <mergeCell ref="A17:A18"/>
    <mergeCell ref="B17:B18"/>
    <mergeCell ref="C17:C18"/>
    <mergeCell ref="D17:D18"/>
    <mergeCell ref="A19:A20"/>
    <mergeCell ref="B19:B20"/>
    <mergeCell ref="C19:C20"/>
    <mergeCell ref="D19:D20"/>
    <mergeCell ref="A23:A24"/>
    <mergeCell ref="B23:B24"/>
    <mergeCell ref="I115:I116"/>
    <mergeCell ref="I146:I147"/>
    <mergeCell ref="A86:A87"/>
    <mergeCell ref="B86:B87"/>
    <mergeCell ref="C86:C87"/>
    <mergeCell ref="D86:D87"/>
    <mergeCell ref="C56:C57"/>
    <mergeCell ref="D56:D57"/>
    <mergeCell ref="A58:A59"/>
    <mergeCell ref="B58:B59"/>
    <mergeCell ref="C58:C59"/>
    <mergeCell ref="D58:D59"/>
    <mergeCell ref="A62:A63"/>
    <mergeCell ref="B62:B63"/>
    <mergeCell ref="A56:A57"/>
    <mergeCell ref="B56:B57"/>
    <mergeCell ref="A84:A85"/>
    <mergeCell ref="B84:B85"/>
    <mergeCell ref="C84:C85"/>
    <mergeCell ref="D84:D85"/>
    <mergeCell ref="D113:D114"/>
    <mergeCell ref="B117:B118"/>
    <mergeCell ref="C117:C118"/>
    <mergeCell ref="D117:D118"/>
    <mergeCell ref="I92:I93"/>
    <mergeCell ref="E113:E114"/>
    <mergeCell ref="F113:F114"/>
    <mergeCell ref="G113:G114"/>
    <mergeCell ref="H113:H114"/>
    <mergeCell ref="E92:E93"/>
    <mergeCell ref="F92:F93"/>
    <mergeCell ref="G92:G93"/>
    <mergeCell ref="H92:H93"/>
    <mergeCell ref="I113:I114"/>
    <mergeCell ref="I148:I149"/>
    <mergeCell ref="I150:I151"/>
    <mergeCell ref="H117:H118"/>
    <mergeCell ref="J150:J151"/>
    <mergeCell ref="I121:I122"/>
    <mergeCell ref="D154:D155"/>
    <mergeCell ref="J154:J155"/>
    <mergeCell ref="D152:D153"/>
    <mergeCell ref="D148:D149"/>
    <mergeCell ref="H148:H149"/>
    <mergeCell ref="I152:I153"/>
    <mergeCell ref="I154:I155"/>
    <mergeCell ref="H146:H147"/>
    <mergeCell ref="H150:H151"/>
    <mergeCell ref="G146:G147"/>
    <mergeCell ref="J121:J122"/>
    <mergeCell ref="J123:J124"/>
    <mergeCell ref="J172:J173"/>
    <mergeCell ref="D172:D173"/>
    <mergeCell ref="D150:D151"/>
    <mergeCell ref="E150:E151"/>
    <mergeCell ref="F150:F151"/>
    <mergeCell ref="G150:G151"/>
    <mergeCell ref="E158:E159"/>
    <mergeCell ref="F158:F159"/>
    <mergeCell ref="E162:E163"/>
    <mergeCell ref="F162:F163"/>
    <mergeCell ref="G162:G163"/>
    <mergeCell ref="H162:H163"/>
    <mergeCell ref="J160:J161"/>
    <mergeCell ref="J152:J153"/>
    <mergeCell ref="G152:G153"/>
    <mergeCell ref="H152:H153"/>
    <mergeCell ref="J162:J163"/>
    <mergeCell ref="J164:J165"/>
    <mergeCell ref="J170:J171"/>
    <mergeCell ref="G170:G171"/>
    <mergeCell ref="G158:G159"/>
    <mergeCell ref="H158:H159"/>
    <mergeCell ref="J156:J157"/>
    <mergeCell ref="J168:J169"/>
    <mergeCell ref="J158:J159"/>
    <mergeCell ref="G160:G161"/>
    <mergeCell ref="H160:H161"/>
    <mergeCell ref="G164:G165"/>
    <mergeCell ref="H164:H165"/>
    <mergeCell ref="I162:I163"/>
    <mergeCell ref="H166:H167"/>
    <mergeCell ref="I166:I167"/>
    <mergeCell ref="J166:J167"/>
    <mergeCell ref="I172:I173"/>
    <mergeCell ref="H154:H155"/>
    <mergeCell ref="E154:E155"/>
    <mergeCell ref="F154:F155"/>
    <mergeCell ref="G154:G155"/>
    <mergeCell ref="E172:E173"/>
    <mergeCell ref="F172:F173"/>
    <mergeCell ref="G172:G173"/>
    <mergeCell ref="H172:H173"/>
    <mergeCell ref="F160:F161"/>
    <mergeCell ref="H168:H169"/>
    <mergeCell ref="I168:I169"/>
    <mergeCell ref="H170:H171"/>
    <mergeCell ref="I170:I171"/>
    <mergeCell ref="I158:I159"/>
    <mergeCell ref="I160:I161"/>
    <mergeCell ref="G168:G169"/>
  </mergeCells>
  <printOptions horizontalCentered="1"/>
  <pageMargins left="0" right="0" top="0" bottom="0" header="0.11811023622047244" footer="0.31496062992125984"/>
  <pageSetup paperSize="9" scale="38" orientation="landscape" r:id="rId1"/>
  <headerFooter alignWithMargins="0"/>
  <rowBreaks count="3" manualBreakCount="3">
    <brk id="43" max="16383" man="1"/>
    <brk id="100" max="16383" man="1"/>
    <brk id="13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Первенство</vt:lpstr>
      <vt:lpstr>Первенство!Область_печати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User</cp:lastModifiedBy>
  <cp:lastPrinted>2017-03-27T08:58:09Z</cp:lastPrinted>
  <dcterms:created xsi:type="dcterms:W3CDTF">1996-10-08T23:32:33Z</dcterms:created>
  <dcterms:modified xsi:type="dcterms:W3CDTF">2018-12-25T04:14:26Z</dcterms:modified>
</cp:coreProperties>
</file>