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-15" windowWidth="15270" windowHeight="8820"/>
  </bookViews>
  <sheets>
    <sheet name="Первенство" sheetId="5" r:id="rId1"/>
  </sheets>
  <definedNames>
    <definedName name="_xlnm._FilterDatabase" localSheetId="0" hidden="1">Первенство!#REF!</definedName>
    <definedName name="_xlnm.Print_Area" localSheetId="0">Первенство!$A$1:$M$47</definedName>
  </definedNames>
  <calcPr calcId="144525"/>
</workbook>
</file>

<file path=xl/calcChain.xml><?xml version="1.0" encoding="utf-8"?>
<calcChain xmlns="http://schemas.openxmlformats.org/spreadsheetml/2006/main">
  <c r="L35" i="5" l="1"/>
  <c r="L33" i="5"/>
  <c r="L31" i="5"/>
  <c r="L29" i="5"/>
  <c r="L27" i="5"/>
  <c r="L25" i="5"/>
  <c r="L23" i="5"/>
  <c r="L21" i="5"/>
  <c r="L19" i="5"/>
  <c r="L17" i="5"/>
  <c r="L15" i="5"/>
  <c r="K15" i="5"/>
  <c r="K27" i="5" l="1"/>
  <c r="K29" i="5"/>
  <c r="K31" i="5"/>
  <c r="K33" i="5"/>
  <c r="K35" i="5"/>
  <c r="K19" i="5"/>
  <c r="K21" i="5"/>
  <c r="K23" i="5"/>
  <c r="K25" i="5"/>
  <c r="K17" i="5"/>
  <c r="K37" i="5" l="1"/>
  <c r="K39" i="5"/>
  <c r="K13" i="5"/>
  <c r="L37" i="5" l="1"/>
  <c r="L13" i="5"/>
  <c r="L39" i="5"/>
</calcChain>
</file>

<file path=xl/sharedStrings.xml><?xml version="1.0" encoding="utf-8"?>
<sst xmlns="http://schemas.openxmlformats.org/spreadsheetml/2006/main" count="44" uniqueCount="31">
  <si>
    <t>г. Чита</t>
  </si>
  <si>
    <t>Место</t>
  </si>
  <si>
    <t>СПОРТИВНАЯ  ГИМНАСТИКА</t>
  </si>
  <si>
    <t>Главный секретарь соревнований:</t>
  </si>
  <si>
    <t>Главный судья соревнований:</t>
  </si>
  <si>
    <t>Год рождения</t>
  </si>
  <si>
    <t>Фамилия, Имя участника</t>
  </si>
  <si>
    <t xml:space="preserve">Тренер </t>
  </si>
  <si>
    <t>№ п/п</t>
  </si>
  <si>
    <t>Сумма баллов</t>
  </si>
  <si>
    <t>Первенство  МБУ "СШ № 1" г. Читы по спортивной гимнастике</t>
  </si>
  <si>
    <t xml:space="preserve">Юноши </t>
  </si>
  <si>
    <t>Программа II юношеского разряда</t>
  </si>
  <si>
    <t>22 декабря 2018 г.</t>
  </si>
  <si>
    <t>Ламзаки Ю.Г.</t>
  </si>
  <si>
    <t>Верхотурова Е.Н.</t>
  </si>
  <si>
    <t>Анисин Сергей</t>
  </si>
  <si>
    <t>Бедарев Назар</t>
  </si>
  <si>
    <t>Надежкин Иван</t>
  </si>
  <si>
    <t>Беспечанский Тимофей</t>
  </si>
  <si>
    <t>Чернобук Матвей</t>
  </si>
  <si>
    <t>Ляшенко Михаил</t>
  </si>
  <si>
    <t>Вайрах Степан</t>
  </si>
  <si>
    <t>Литвинцев Егор</t>
  </si>
  <si>
    <t>Егоров Максим</t>
  </si>
  <si>
    <t>Варфоломеев Илья</t>
  </si>
  <si>
    <t>Березин Егор</t>
  </si>
  <si>
    <t>Хачатрян Артемий</t>
  </si>
  <si>
    <t>Гаршин А.А.</t>
  </si>
  <si>
    <t>Безденежных Кирилл</t>
  </si>
  <si>
    <t>Ходаков Сергей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</si>
</sst>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0"/>
      <name val="Arial"/>
    </font>
    <font>
      <sz val="10"/>
      <name val="Times New Roman"/>
      <family val="1"/>
      <charset val="204"/>
    </font>
    <font>
      <b/>
      <u/>
      <sz val="14"/>
      <name val="Times New Roman"/>
      <family val="1"/>
      <charset val="204"/>
    </font>
    <font>
      <b/>
      <u/>
      <sz val="10"/>
      <name val="Times New Roman"/>
      <family val="1"/>
      <charset val="204"/>
    </font>
    <font>
      <b/>
      <i/>
      <u/>
      <sz val="11"/>
      <name val="Times New Roman"/>
      <family val="1"/>
      <charset val="204"/>
    </font>
    <font>
      <sz val="18"/>
      <name val="Times New Roman"/>
      <family val="1"/>
      <charset val="204"/>
    </font>
    <font>
      <b/>
      <u/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b/>
      <i/>
      <u/>
      <sz val="18"/>
      <name val="Times New Roman"/>
      <family val="1"/>
      <charset val="204"/>
    </font>
    <font>
      <b/>
      <i/>
      <sz val="18"/>
      <name val="Times New Roman"/>
      <family val="1"/>
      <charset val="204"/>
    </font>
    <font>
      <b/>
      <u/>
      <sz val="22"/>
      <name val="Times New Roman"/>
      <family val="1"/>
      <charset val="204"/>
    </font>
    <font>
      <i/>
      <sz val="18"/>
      <name val="Times New Roman"/>
      <family val="1"/>
      <charset val="204"/>
    </font>
    <font>
      <b/>
      <i/>
      <sz val="20"/>
      <name val="Times New Roman"/>
      <family val="1"/>
      <charset val="204"/>
    </font>
    <font>
      <b/>
      <sz val="26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20"/>
      <name val="Calibri"/>
      <family val="2"/>
      <charset val="204"/>
    </font>
    <font>
      <sz val="20"/>
      <name val="Times New Roman"/>
      <family val="1"/>
      <charset val="204"/>
    </font>
    <font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24"/>
      <name val="Times New Roman"/>
      <family val="1"/>
      <charset val="204"/>
    </font>
    <font>
      <b/>
      <sz val="36"/>
      <name val="Times New Roman"/>
      <family val="1"/>
      <charset val="204"/>
    </font>
    <font>
      <b/>
      <i/>
      <sz val="28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1" fillId="0" borderId="0" xfId="0" applyFont="1" applyBorder="1"/>
    <xf numFmtId="0" fontId="1" fillId="0" borderId="0" xfId="0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2" fillId="0" borderId="0" xfId="0" applyFont="1"/>
    <xf numFmtId="0" fontId="2" fillId="0" borderId="0" xfId="0" applyFont="1" applyAlignment="1">
      <alignment horizontal="center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5" fillId="0" borderId="0" xfId="0" applyFont="1" applyBorder="1"/>
    <xf numFmtId="0" fontId="7" fillId="0" borderId="0" xfId="0" applyFont="1" applyAlignment="1">
      <alignment horizontal="left"/>
    </xf>
    <xf numFmtId="0" fontId="5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5" fillId="0" borderId="0" xfId="0" applyFont="1" applyAlignment="1">
      <alignment horizontal="right" vertical="center"/>
    </xf>
    <xf numFmtId="0" fontId="7" fillId="0" borderId="0" xfId="0" applyFont="1" applyAlignment="1">
      <alignment horizontal="right" vertical="center"/>
    </xf>
    <xf numFmtId="0" fontId="5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5" fillId="0" borderId="0" xfId="0" applyFont="1" applyAlignment="1">
      <alignment horizontal="right"/>
    </xf>
    <xf numFmtId="0" fontId="7" fillId="0" borderId="0" xfId="0" applyFont="1" applyAlignment="1">
      <alignment horizontal="right"/>
    </xf>
    <xf numFmtId="0" fontId="5" fillId="0" borderId="0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horizontal="right"/>
    </xf>
    <xf numFmtId="0" fontId="9" fillId="0" borderId="0" xfId="0" applyFont="1" applyAlignment="1">
      <alignment horizontal="center" vertical="center"/>
    </xf>
    <xf numFmtId="0" fontId="8" fillId="0" borderId="0" xfId="0" applyFont="1" applyAlignment="1">
      <alignment horizontal="right"/>
    </xf>
    <xf numFmtId="0" fontId="8" fillId="0" borderId="0" xfId="0" applyFont="1" applyAlignment="1">
      <alignment horizontal="center"/>
    </xf>
    <xf numFmtId="0" fontId="10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5" fillId="0" borderId="0" xfId="0" applyFont="1" applyBorder="1" applyAlignment="1">
      <alignment horizontal="left" vertical="center" wrapText="1"/>
    </xf>
    <xf numFmtId="0" fontId="11" fillId="0" borderId="0" xfId="0" applyFont="1" applyBorder="1" applyAlignment="1">
      <alignment horizontal="center"/>
    </xf>
    <xf numFmtId="2" fontId="11" fillId="0" borderId="0" xfId="0" applyNumberFormat="1" applyFont="1" applyBorder="1" applyAlignment="1">
      <alignment horizontal="center"/>
    </xf>
    <xf numFmtId="0" fontId="11" fillId="0" borderId="0" xfId="0" applyFont="1" applyBorder="1" applyAlignment="1">
      <alignment horizontal="center" vertical="center"/>
    </xf>
    <xf numFmtId="0" fontId="7" fillId="0" borderId="0" xfId="0" applyFont="1"/>
    <xf numFmtId="0" fontId="5" fillId="0" borderId="0" xfId="0" applyFont="1" applyAlignment="1">
      <alignment horizontal="left"/>
    </xf>
    <xf numFmtId="0" fontId="13" fillId="0" borderId="3" xfId="0" applyFont="1" applyBorder="1" applyAlignment="1">
      <alignment horizontal="center" vertical="center"/>
    </xf>
    <xf numFmtId="0" fontId="5" fillId="2" borderId="0" xfId="0" applyFont="1" applyFill="1" applyBorder="1" applyAlignment="1">
      <alignment horizontal="left" vertical="center" wrapText="1"/>
    </xf>
    <xf numFmtId="0" fontId="5" fillId="2" borderId="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 wrapText="1"/>
    </xf>
    <xf numFmtId="2" fontId="11" fillId="2" borderId="0" xfId="0" applyNumberFormat="1" applyFont="1" applyFill="1" applyBorder="1" applyAlignment="1">
      <alignment horizontal="center" vertical="center"/>
    </xf>
    <xf numFmtId="2" fontId="12" fillId="2" borderId="0" xfId="0" applyNumberFormat="1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3" fillId="0" borderId="4" xfId="0" applyFont="1" applyBorder="1" applyAlignment="1" applyProtection="1">
      <alignment horizontal="center" vertical="center" wrapText="1"/>
    </xf>
    <xf numFmtId="2" fontId="19" fillId="2" borderId="5" xfId="0" applyNumberFormat="1" applyFont="1" applyFill="1" applyBorder="1" applyAlignment="1">
      <alignment horizontal="center" vertical="center"/>
    </xf>
    <xf numFmtId="2" fontId="19" fillId="2" borderId="6" xfId="0" applyNumberFormat="1" applyFont="1" applyFill="1" applyBorder="1" applyAlignment="1">
      <alignment horizontal="center" vertical="center"/>
    </xf>
    <xf numFmtId="2" fontId="21" fillId="2" borderId="5" xfId="0" applyNumberFormat="1" applyFont="1" applyFill="1" applyBorder="1" applyAlignment="1">
      <alignment horizontal="center" vertical="center"/>
    </xf>
    <xf numFmtId="2" fontId="21" fillId="2" borderId="6" xfId="0" applyNumberFormat="1" applyFont="1" applyFill="1" applyBorder="1" applyAlignment="1">
      <alignment horizontal="center" vertical="center"/>
    </xf>
    <xf numFmtId="0" fontId="20" fillId="2" borderId="4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0" fontId="16" fillId="2" borderId="5" xfId="0" applyFont="1" applyFill="1" applyBorder="1" applyAlignment="1">
      <alignment horizontal="left" vertical="center" wrapText="1"/>
    </xf>
    <xf numFmtId="0" fontId="16" fillId="2" borderId="6" xfId="0" applyFont="1" applyFill="1" applyBorder="1" applyAlignment="1">
      <alignment horizontal="left" vertical="center" wrapText="1"/>
    </xf>
    <xf numFmtId="0" fontId="16" fillId="2" borderId="5" xfId="0" applyFont="1" applyFill="1" applyBorder="1" applyAlignment="1">
      <alignment horizontal="center" vertical="center" wrapText="1"/>
    </xf>
    <xf numFmtId="0" fontId="16" fillId="2" borderId="6" xfId="0" applyFont="1" applyFill="1" applyBorder="1" applyAlignment="1">
      <alignment horizontal="center" vertical="center" wrapText="1"/>
    </xf>
    <xf numFmtId="0" fontId="17" fillId="2" borderId="6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284923</xdr:colOff>
      <xdr:row>11</xdr:row>
      <xdr:rowOff>170600</xdr:rowOff>
    </xdr:from>
    <xdr:to>
      <xdr:col>9</xdr:col>
      <xdr:colOff>688335</xdr:colOff>
      <xdr:row>11</xdr:row>
      <xdr:rowOff>631387</xdr:rowOff>
    </xdr:to>
    <xdr:grpSp>
      <xdr:nvGrpSpPr>
        <xdr:cNvPr id="9" name="Группа 8"/>
        <xdr:cNvGrpSpPr/>
      </xdr:nvGrpSpPr>
      <xdr:grpSpPr>
        <a:xfrm>
          <a:off x="7079423" y="3028100"/>
          <a:ext cx="5642162" cy="460787"/>
          <a:chOff x="3464733" y="76200"/>
          <a:chExt cx="3839110" cy="298886"/>
        </a:xfrm>
      </xdr:grpSpPr>
      <xdr:pic>
        <xdr:nvPicPr>
          <xdr:cNvPr id="10" name="Рисунок 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464733" y="76202"/>
            <a:ext cx="286096" cy="288000"/>
          </a:xfrm>
          <a:prstGeom prst="rect">
            <a:avLst/>
          </a:prstGeom>
        </xdr:spPr>
      </xdr:pic>
      <xdr:pic>
        <xdr:nvPicPr>
          <xdr:cNvPr id="11" name="Рисунок 10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169229" y="76200"/>
            <a:ext cx="288000" cy="288000"/>
          </a:xfrm>
          <a:prstGeom prst="rect">
            <a:avLst/>
          </a:prstGeom>
        </xdr:spPr>
      </xdr:pic>
      <xdr:pic>
        <xdr:nvPicPr>
          <xdr:cNvPr id="12" name="Рисунок 11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887686" y="76200"/>
            <a:ext cx="288000" cy="288000"/>
          </a:xfrm>
          <a:prstGeom prst="rect">
            <a:avLst/>
          </a:prstGeom>
        </xdr:spPr>
      </xdr:pic>
      <xdr:pic>
        <xdr:nvPicPr>
          <xdr:cNvPr id="13" name="Рисунок 12"/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606143" y="76201"/>
            <a:ext cx="288000" cy="288000"/>
          </a:xfrm>
          <a:prstGeom prst="rect">
            <a:avLst/>
          </a:prstGeom>
        </xdr:spPr>
      </xdr:pic>
      <xdr:pic>
        <xdr:nvPicPr>
          <xdr:cNvPr id="14" name="Рисунок 13"/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319157" y="76200"/>
            <a:ext cx="288000" cy="288000"/>
          </a:xfrm>
          <a:prstGeom prst="rect">
            <a:avLst/>
          </a:prstGeom>
        </xdr:spPr>
      </xdr:pic>
      <xdr:pic>
        <xdr:nvPicPr>
          <xdr:cNvPr id="15" name="Рисунок 14"/>
          <xdr:cNvPicPr>
            <a:picLocks noChangeAspect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015843" y="87086"/>
            <a:ext cx="288000" cy="288000"/>
          </a:xfrm>
          <a:prstGeom prst="rect">
            <a:avLst/>
          </a:prstGeom>
        </xdr:spPr>
      </xdr:pic>
    </xdr:grpSp>
    <xdr:clientData/>
  </xdr:twoCellAnchor>
  <xdr:twoCellAnchor editAs="oneCell">
    <xdr:from>
      <xdr:col>11</xdr:col>
      <xdr:colOff>1</xdr:colOff>
      <xdr:row>0</xdr:row>
      <xdr:rowOff>62459</xdr:rowOff>
    </xdr:from>
    <xdr:to>
      <xdr:col>11</xdr:col>
      <xdr:colOff>1358485</xdr:colOff>
      <xdr:row>5</xdr:row>
      <xdr:rowOff>15615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04468" y="62459"/>
          <a:ext cx="1358484" cy="12647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showGridLines="0" tabSelected="1" showWhiteSpace="0" view="pageBreakPreview" zoomScale="60" zoomScaleNormal="64" zoomScalePageLayoutView="70" workbookViewId="0">
      <selection activeCell="U31" sqref="U31"/>
    </sheetView>
  </sheetViews>
  <sheetFormatPr defaultColWidth="9.140625" defaultRowHeight="12.75" x14ac:dyDescent="0.2"/>
  <cols>
    <col min="1" max="1" width="6.42578125" style="2" customWidth="1"/>
    <col min="2" max="2" width="41" style="2" customWidth="1"/>
    <col min="3" max="3" width="19.85546875" style="2" customWidth="1"/>
    <col min="4" max="4" width="34.85546875" style="2" customWidth="1"/>
    <col min="5" max="10" width="15.7109375" style="2" customWidth="1"/>
    <col min="11" max="11" width="24.5703125" style="2" customWidth="1"/>
    <col min="12" max="12" width="20.7109375" style="2" customWidth="1"/>
    <col min="13" max="13" width="12.28515625" style="2" customWidth="1"/>
    <col min="14" max="14" width="16.28515625" style="2" customWidth="1"/>
    <col min="15" max="15" width="7.42578125" style="2" customWidth="1"/>
    <col min="16" max="16" width="7.5703125" style="2" customWidth="1"/>
    <col min="17" max="17" width="7.7109375" style="2" customWidth="1"/>
    <col min="18" max="18" width="7.28515625" style="2" customWidth="1"/>
    <col min="19" max="19" width="7.85546875" style="2" customWidth="1"/>
    <col min="20" max="20" width="6.140625" style="2" customWidth="1"/>
    <col min="21" max="21" width="6.5703125" style="2" customWidth="1"/>
    <col min="22" max="16384" width="9.140625" style="2"/>
  </cols>
  <sheetData>
    <row r="1" spans="1:13" ht="19.899999999999999" customHeight="1" x14ac:dyDescent="0.3">
      <c r="D1" s="6"/>
      <c r="E1" s="4"/>
      <c r="F1" s="4"/>
      <c r="G1" s="7"/>
      <c r="H1" s="4"/>
      <c r="I1" s="4"/>
      <c r="J1" s="4"/>
      <c r="K1" s="5"/>
    </row>
    <row r="2" spans="1:13" ht="25.15" customHeight="1" x14ac:dyDescent="0.3">
      <c r="D2" s="3"/>
      <c r="F2" s="30" t="s">
        <v>2</v>
      </c>
      <c r="H2" s="3"/>
      <c r="J2" s="4"/>
      <c r="K2" s="5"/>
      <c r="M2" s="1"/>
    </row>
    <row r="3" spans="1:13" ht="19.899999999999999" customHeight="1" x14ac:dyDescent="0.35">
      <c r="B3" s="10"/>
      <c r="C3" s="10"/>
      <c r="D3" s="11"/>
      <c r="E3" s="12"/>
      <c r="F3" s="12"/>
      <c r="G3" s="13"/>
      <c r="H3" s="12"/>
      <c r="I3" s="12"/>
      <c r="J3" s="12"/>
      <c r="K3" s="12"/>
      <c r="L3" s="10"/>
      <c r="M3" s="14"/>
    </row>
    <row r="4" spans="1:13" ht="19.899999999999999" customHeight="1" x14ac:dyDescent="0.35">
      <c r="B4" s="15"/>
      <c r="C4" s="16"/>
      <c r="D4" s="17"/>
      <c r="F4" s="17" t="s">
        <v>10</v>
      </c>
      <c r="G4" s="17"/>
      <c r="H4" s="18"/>
      <c r="I4" s="18"/>
      <c r="J4" s="18"/>
      <c r="K4" s="19"/>
      <c r="L4" s="18"/>
      <c r="M4" s="14"/>
    </row>
    <row r="5" spans="1:13" ht="19.899999999999999" customHeight="1" x14ac:dyDescent="0.35">
      <c r="B5" s="15"/>
      <c r="C5" s="20"/>
      <c r="D5" s="21"/>
      <c r="E5" s="21"/>
      <c r="F5" s="21"/>
      <c r="G5" s="21"/>
      <c r="H5" s="22"/>
      <c r="I5" s="22"/>
      <c r="J5" s="22"/>
      <c r="K5" s="23"/>
      <c r="L5" s="22"/>
      <c r="M5" s="14"/>
    </row>
    <row r="6" spans="1:13" ht="19.899999999999999" customHeight="1" x14ac:dyDescent="0.35">
      <c r="B6" s="31" t="s">
        <v>0</v>
      </c>
      <c r="C6" s="10"/>
      <c r="D6" s="10"/>
      <c r="E6" s="10"/>
      <c r="F6" s="10"/>
      <c r="G6" s="10"/>
      <c r="H6" s="10"/>
      <c r="I6" s="10"/>
      <c r="J6" s="10"/>
      <c r="L6" s="17" t="s">
        <v>13</v>
      </c>
      <c r="M6" s="24"/>
    </row>
    <row r="7" spans="1:13" ht="19.899999999999999" customHeight="1" x14ac:dyDescent="0.35">
      <c r="B7" s="10"/>
      <c r="C7" s="10"/>
      <c r="D7" s="10"/>
      <c r="F7" s="25" t="s">
        <v>11</v>
      </c>
      <c r="G7" s="10"/>
      <c r="H7" s="10"/>
      <c r="I7" s="10"/>
      <c r="J7" s="10"/>
      <c r="K7" s="10"/>
      <c r="L7" s="10"/>
      <c r="M7" s="14"/>
    </row>
    <row r="8" spans="1:13" ht="19.899999999999999" customHeight="1" x14ac:dyDescent="0.35">
      <c r="B8" s="26"/>
      <c r="C8" s="26"/>
      <c r="D8" s="27"/>
      <c r="E8" s="27"/>
      <c r="F8" s="27"/>
      <c r="G8" s="26"/>
      <c r="H8" s="26"/>
      <c r="I8" s="10"/>
      <c r="J8" s="26"/>
      <c r="K8" s="26"/>
      <c r="L8" s="26"/>
      <c r="M8" s="10"/>
    </row>
    <row r="9" spans="1:13" ht="19.899999999999999" customHeight="1" x14ac:dyDescent="0.35">
      <c r="B9" s="28"/>
      <c r="C9" s="28"/>
      <c r="D9" s="10"/>
      <c r="F9" s="25" t="s">
        <v>12</v>
      </c>
      <c r="G9" s="25"/>
      <c r="H9" s="28"/>
      <c r="I9" s="28"/>
      <c r="J9" s="28"/>
      <c r="K9" s="28"/>
      <c r="L9" s="28"/>
      <c r="M9" s="10"/>
    </row>
    <row r="10" spans="1:13" ht="19.899999999999999" customHeight="1" x14ac:dyDescent="0.35">
      <c r="B10" s="28"/>
      <c r="C10" s="28"/>
      <c r="D10" s="28"/>
      <c r="E10" s="29"/>
      <c r="F10" s="28"/>
      <c r="G10" s="29"/>
      <c r="H10" s="28"/>
      <c r="I10" s="28"/>
      <c r="J10" s="28"/>
      <c r="K10" s="28"/>
      <c r="L10" s="28"/>
      <c r="M10" s="10"/>
    </row>
    <row r="11" spans="1:13" ht="19.899999999999999" customHeight="1" thickBot="1" x14ac:dyDescent="0.3">
      <c r="B11" s="8"/>
      <c r="C11" s="8"/>
      <c r="D11" s="8"/>
      <c r="E11" s="9"/>
      <c r="F11" s="8"/>
      <c r="G11" s="9"/>
      <c r="H11" s="8"/>
      <c r="I11" s="8"/>
      <c r="J11" s="8"/>
      <c r="K11" s="8"/>
      <c r="L11" s="8"/>
    </row>
    <row r="12" spans="1:13" ht="60" customHeight="1" thickBot="1" x14ac:dyDescent="0.25">
      <c r="A12" s="50" t="s">
        <v>8</v>
      </c>
      <c r="B12" s="46" t="s">
        <v>6</v>
      </c>
      <c r="C12" s="45" t="s">
        <v>5</v>
      </c>
      <c r="D12" s="47" t="s">
        <v>7</v>
      </c>
      <c r="E12" s="48"/>
      <c r="F12" s="49"/>
      <c r="G12" s="49"/>
      <c r="H12" s="49"/>
      <c r="I12" s="49"/>
      <c r="J12" s="49"/>
      <c r="K12" s="51" t="s">
        <v>9</v>
      </c>
      <c r="L12" s="38" t="s">
        <v>1</v>
      </c>
    </row>
    <row r="13" spans="1:13" ht="19.899999999999999" customHeight="1" thickBot="1" x14ac:dyDescent="0.25">
      <c r="A13" s="57">
        <v>1</v>
      </c>
      <c r="B13" s="59" t="s">
        <v>17</v>
      </c>
      <c r="C13" s="61">
        <v>2010</v>
      </c>
      <c r="D13" s="61" t="s">
        <v>28</v>
      </c>
      <c r="E13" s="52">
        <v>8.4</v>
      </c>
      <c r="F13" s="52">
        <v>9</v>
      </c>
      <c r="G13" s="52">
        <v>8.4</v>
      </c>
      <c r="H13" s="52">
        <v>8.3000000000000007</v>
      </c>
      <c r="I13" s="52">
        <v>9</v>
      </c>
      <c r="J13" s="52">
        <v>8.6</v>
      </c>
      <c r="K13" s="54">
        <f t="shared" ref="K13:K39" si="0">SUM(E13:J13)</f>
        <v>51.699999999999996</v>
      </c>
      <c r="L13" s="56">
        <f>RANK(K13,K13:K40)</f>
        <v>7</v>
      </c>
    </row>
    <row r="14" spans="1:13" ht="19.899999999999999" customHeight="1" thickBot="1" x14ac:dyDescent="0.25">
      <c r="A14" s="58"/>
      <c r="B14" s="60"/>
      <c r="C14" s="62"/>
      <c r="D14" s="63"/>
      <c r="E14" s="53"/>
      <c r="F14" s="53"/>
      <c r="G14" s="53"/>
      <c r="H14" s="53"/>
      <c r="I14" s="53"/>
      <c r="J14" s="53"/>
      <c r="K14" s="55"/>
      <c r="L14" s="56"/>
    </row>
    <row r="15" spans="1:13" ht="19.899999999999999" customHeight="1" thickBot="1" x14ac:dyDescent="0.25">
      <c r="A15" s="57">
        <v>2</v>
      </c>
      <c r="B15" s="59" t="s">
        <v>16</v>
      </c>
      <c r="C15" s="61">
        <v>2011</v>
      </c>
      <c r="D15" s="61" t="s">
        <v>28</v>
      </c>
      <c r="E15" s="52">
        <v>8.5</v>
      </c>
      <c r="F15" s="52">
        <v>8.6999999999999993</v>
      </c>
      <c r="G15" s="52">
        <v>8.6999999999999993</v>
      </c>
      <c r="H15" s="52">
        <v>8.6</v>
      </c>
      <c r="I15" s="52">
        <v>8.5</v>
      </c>
      <c r="J15" s="52">
        <v>9.1</v>
      </c>
      <c r="K15" s="54">
        <f t="shared" ref="K15:K16" si="1">SUM(E15:J15)</f>
        <v>52.1</v>
      </c>
      <c r="L15" s="56">
        <f>RANK(K15,K13:K40)</f>
        <v>4</v>
      </c>
    </row>
    <row r="16" spans="1:13" ht="19.899999999999999" customHeight="1" thickBot="1" x14ac:dyDescent="0.25">
      <c r="A16" s="58"/>
      <c r="B16" s="60"/>
      <c r="C16" s="62"/>
      <c r="D16" s="63"/>
      <c r="E16" s="53"/>
      <c r="F16" s="53"/>
      <c r="G16" s="53"/>
      <c r="H16" s="53"/>
      <c r="I16" s="53"/>
      <c r="J16" s="53"/>
      <c r="K16" s="55"/>
      <c r="L16" s="56"/>
    </row>
    <row r="17" spans="1:12" ht="19.899999999999999" customHeight="1" thickBot="1" x14ac:dyDescent="0.25">
      <c r="A17" s="57">
        <v>3</v>
      </c>
      <c r="B17" s="59" t="s">
        <v>18</v>
      </c>
      <c r="C17" s="61">
        <v>2010</v>
      </c>
      <c r="D17" s="61" t="s">
        <v>28</v>
      </c>
      <c r="E17" s="52">
        <v>8.6</v>
      </c>
      <c r="F17" s="52">
        <v>8.6</v>
      </c>
      <c r="G17" s="52">
        <v>8.1999999999999993</v>
      </c>
      <c r="H17" s="52">
        <v>8.1999999999999993</v>
      </c>
      <c r="I17" s="52">
        <v>8.5</v>
      </c>
      <c r="J17" s="52">
        <v>8</v>
      </c>
      <c r="K17" s="54">
        <f t="shared" ref="K17" si="2">SUM(E17:J17)</f>
        <v>50.099999999999994</v>
      </c>
      <c r="L17" s="56">
        <f>RANK(K17,K13:K40)</f>
        <v>13</v>
      </c>
    </row>
    <row r="18" spans="1:12" ht="19.899999999999999" customHeight="1" thickBot="1" x14ac:dyDescent="0.25">
      <c r="A18" s="58"/>
      <c r="B18" s="60"/>
      <c r="C18" s="62"/>
      <c r="D18" s="63"/>
      <c r="E18" s="53"/>
      <c r="F18" s="53"/>
      <c r="G18" s="53"/>
      <c r="H18" s="53"/>
      <c r="I18" s="53"/>
      <c r="J18" s="53"/>
      <c r="K18" s="55"/>
      <c r="L18" s="56"/>
    </row>
    <row r="19" spans="1:12" ht="19.899999999999999" customHeight="1" thickBot="1" x14ac:dyDescent="0.25">
      <c r="A19" s="57">
        <v>4</v>
      </c>
      <c r="B19" s="59" t="s">
        <v>19</v>
      </c>
      <c r="C19" s="61">
        <v>2009</v>
      </c>
      <c r="D19" s="61" t="s">
        <v>28</v>
      </c>
      <c r="E19" s="52">
        <v>7.4</v>
      </c>
      <c r="F19" s="52">
        <v>8.6999999999999993</v>
      </c>
      <c r="G19" s="52">
        <v>8.6</v>
      </c>
      <c r="H19" s="52">
        <v>8.4</v>
      </c>
      <c r="I19" s="52">
        <v>9</v>
      </c>
      <c r="J19" s="52">
        <v>8.9</v>
      </c>
      <c r="K19" s="54">
        <f t="shared" ref="K19" si="3">SUM(E19:J19)</f>
        <v>51</v>
      </c>
      <c r="L19" s="56">
        <f>RANK(K19,K13:K40)</f>
        <v>10</v>
      </c>
    </row>
    <row r="20" spans="1:12" ht="19.899999999999999" customHeight="1" thickBot="1" x14ac:dyDescent="0.25">
      <c r="A20" s="58"/>
      <c r="B20" s="60"/>
      <c r="C20" s="62"/>
      <c r="D20" s="63"/>
      <c r="E20" s="53"/>
      <c r="F20" s="53"/>
      <c r="G20" s="53"/>
      <c r="H20" s="53"/>
      <c r="I20" s="53"/>
      <c r="J20" s="53"/>
      <c r="K20" s="55"/>
      <c r="L20" s="56"/>
    </row>
    <row r="21" spans="1:12" ht="19.899999999999999" customHeight="1" thickBot="1" x14ac:dyDescent="0.25">
      <c r="A21" s="57">
        <v>5</v>
      </c>
      <c r="B21" s="59" t="s">
        <v>20</v>
      </c>
      <c r="C21" s="61">
        <v>2009</v>
      </c>
      <c r="D21" s="61" t="s">
        <v>28</v>
      </c>
      <c r="E21" s="52">
        <v>9</v>
      </c>
      <c r="F21" s="52">
        <v>8.9</v>
      </c>
      <c r="G21" s="52">
        <v>8.6999999999999993</v>
      </c>
      <c r="H21" s="52">
        <v>8.5</v>
      </c>
      <c r="I21" s="52">
        <v>9.1999999999999993</v>
      </c>
      <c r="J21" s="52">
        <v>9.4</v>
      </c>
      <c r="K21" s="54">
        <f t="shared" ref="K21" si="4">SUM(E21:J21)</f>
        <v>53.699999999999996</v>
      </c>
      <c r="L21" s="56">
        <f>RANK(K21,K13:K40)</f>
        <v>1</v>
      </c>
    </row>
    <row r="22" spans="1:12" ht="19.899999999999999" customHeight="1" thickBot="1" x14ac:dyDescent="0.25">
      <c r="A22" s="58"/>
      <c r="B22" s="60"/>
      <c r="C22" s="62"/>
      <c r="D22" s="63"/>
      <c r="E22" s="53"/>
      <c r="F22" s="53"/>
      <c r="G22" s="53"/>
      <c r="H22" s="53"/>
      <c r="I22" s="53"/>
      <c r="J22" s="53"/>
      <c r="K22" s="55"/>
      <c r="L22" s="56"/>
    </row>
    <row r="23" spans="1:12" ht="19.899999999999999" customHeight="1" thickBot="1" x14ac:dyDescent="0.25">
      <c r="A23" s="57">
        <v>6</v>
      </c>
      <c r="B23" s="59" t="s">
        <v>21</v>
      </c>
      <c r="C23" s="61">
        <v>2009</v>
      </c>
      <c r="D23" s="61" t="s">
        <v>28</v>
      </c>
      <c r="E23" s="52">
        <v>8.0500000000000007</v>
      </c>
      <c r="F23" s="52">
        <v>8.6</v>
      </c>
      <c r="G23" s="52">
        <v>8.1999999999999993</v>
      </c>
      <c r="H23" s="52">
        <v>8.9</v>
      </c>
      <c r="I23" s="52">
        <v>8.8000000000000007</v>
      </c>
      <c r="J23" s="52">
        <v>9.1</v>
      </c>
      <c r="K23" s="54">
        <f t="shared" ref="K23" si="5">SUM(E23:J23)</f>
        <v>51.65</v>
      </c>
      <c r="L23" s="56">
        <f>RANK(K23,K13:K40)</f>
        <v>8</v>
      </c>
    </row>
    <row r="24" spans="1:12" ht="19.899999999999999" customHeight="1" thickBot="1" x14ac:dyDescent="0.25">
      <c r="A24" s="58"/>
      <c r="B24" s="60"/>
      <c r="C24" s="62"/>
      <c r="D24" s="63"/>
      <c r="E24" s="53"/>
      <c r="F24" s="53"/>
      <c r="G24" s="53"/>
      <c r="H24" s="53"/>
      <c r="I24" s="53"/>
      <c r="J24" s="53"/>
      <c r="K24" s="55"/>
      <c r="L24" s="56"/>
    </row>
    <row r="25" spans="1:12" ht="19.899999999999999" customHeight="1" thickBot="1" x14ac:dyDescent="0.25">
      <c r="A25" s="57">
        <v>7</v>
      </c>
      <c r="B25" s="59" t="s">
        <v>22</v>
      </c>
      <c r="C25" s="61">
        <v>2009</v>
      </c>
      <c r="D25" s="61" t="s">
        <v>28</v>
      </c>
      <c r="E25" s="52">
        <v>8.6999999999999993</v>
      </c>
      <c r="F25" s="52">
        <v>8.5</v>
      </c>
      <c r="G25" s="52">
        <v>8.8000000000000007</v>
      </c>
      <c r="H25" s="52">
        <v>8.1999999999999993</v>
      </c>
      <c r="I25" s="52">
        <v>9.1</v>
      </c>
      <c r="J25" s="52">
        <v>9.3000000000000007</v>
      </c>
      <c r="K25" s="54">
        <f t="shared" ref="K25" si="6">SUM(E25:J25)</f>
        <v>52.600000000000009</v>
      </c>
      <c r="L25" s="56">
        <f>RANK(K25,K13:K40)</f>
        <v>2</v>
      </c>
    </row>
    <row r="26" spans="1:12" ht="19.899999999999999" customHeight="1" thickBot="1" x14ac:dyDescent="0.25">
      <c r="A26" s="58"/>
      <c r="B26" s="60"/>
      <c r="C26" s="62"/>
      <c r="D26" s="63"/>
      <c r="E26" s="53"/>
      <c r="F26" s="53"/>
      <c r="G26" s="53"/>
      <c r="H26" s="53"/>
      <c r="I26" s="53"/>
      <c r="J26" s="53"/>
      <c r="K26" s="55"/>
      <c r="L26" s="56"/>
    </row>
    <row r="27" spans="1:12" ht="19.899999999999999" customHeight="1" thickBot="1" x14ac:dyDescent="0.25">
      <c r="A27" s="57">
        <v>8</v>
      </c>
      <c r="B27" s="59" t="s">
        <v>23</v>
      </c>
      <c r="C27" s="61">
        <v>2009</v>
      </c>
      <c r="D27" s="61" t="s">
        <v>28</v>
      </c>
      <c r="E27" s="52">
        <v>8.8000000000000007</v>
      </c>
      <c r="F27" s="52">
        <v>8.8000000000000007</v>
      </c>
      <c r="G27" s="52">
        <v>8.6999999999999993</v>
      </c>
      <c r="H27" s="52">
        <v>9</v>
      </c>
      <c r="I27" s="52">
        <v>8.4</v>
      </c>
      <c r="J27" s="52">
        <v>8.8000000000000007</v>
      </c>
      <c r="K27" s="54">
        <f t="shared" ref="K27" si="7">SUM(E27:J27)</f>
        <v>52.5</v>
      </c>
      <c r="L27" s="56">
        <f>RANK(K27,K13:K40)</f>
        <v>3</v>
      </c>
    </row>
    <row r="28" spans="1:12" ht="19.899999999999999" customHeight="1" thickBot="1" x14ac:dyDescent="0.25">
      <c r="A28" s="58"/>
      <c r="B28" s="60"/>
      <c r="C28" s="62"/>
      <c r="D28" s="63"/>
      <c r="E28" s="53"/>
      <c r="F28" s="53"/>
      <c r="G28" s="53"/>
      <c r="H28" s="53"/>
      <c r="I28" s="53"/>
      <c r="J28" s="53"/>
      <c r="K28" s="55"/>
      <c r="L28" s="56"/>
    </row>
    <row r="29" spans="1:12" ht="19.899999999999999" customHeight="1" thickBot="1" x14ac:dyDescent="0.25">
      <c r="A29" s="57">
        <v>9</v>
      </c>
      <c r="B29" s="59" t="s">
        <v>24</v>
      </c>
      <c r="C29" s="61">
        <v>2011</v>
      </c>
      <c r="D29" s="61" t="s">
        <v>28</v>
      </c>
      <c r="E29" s="52">
        <v>8.6</v>
      </c>
      <c r="F29" s="52">
        <v>8.4</v>
      </c>
      <c r="G29" s="52">
        <v>8.8000000000000007</v>
      </c>
      <c r="H29" s="52">
        <v>8.3000000000000007</v>
      </c>
      <c r="I29" s="52">
        <v>8.6999999999999993</v>
      </c>
      <c r="J29" s="52">
        <v>9.1</v>
      </c>
      <c r="K29" s="54">
        <f t="shared" ref="K29" si="8">SUM(E29:J29)</f>
        <v>51.9</v>
      </c>
      <c r="L29" s="56">
        <f>RANK(K29,K13:K40)</f>
        <v>6</v>
      </c>
    </row>
    <row r="30" spans="1:12" ht="19.899999999999999" customHeight="1" thickBot="1" x14ac:dyDescent="0.25">
      <c r="A30" s="58"/>
      <c r="B30" s="60"/>
      <c r="C30" s="62"/>
      <c r="D30" s="63"/>
      <c r="E30" s="53"/>
      <c r="F30" s="53"/>
      <c r="G30" s="53"/>
      <c r="H30" s="53"/>
      <c r="I30" s="53"/>
      <c r="J30" s="53"/>
      <c r="K30" s="55"/>
      <c r="L30" s="56"/>
    </row>
    <row r="31" spans="1:12" ht="19.899999999999999" customHeight="1" thickBot="1" x14ac:dyDescent="0.25">
      <c r="A31" s="57">
        <v>10</v>
      </c>
      <c r="B31" s="59" t="s">
        <v>25</v>
      </c>
      <c r="C31" s="61">
        <v>2009</v>
      </c>
      <c r="D31" s="61" t="s">
        <v>28</v>
      </c>
      <c r="E31" s="52">
        <v>7.9</v>
      </c>
      <c r="F31" s="52">
        <v>8.4</v>
      </c>
      <c r="G31" s="52">
        <v>9.1999999999999993</v>
      </c>
      <c r="H31" s="52">
        <v>8.1999999999999993</v>
      </c>
      <c r="I31" s="52">
        <v>8.9</v>
      </c>
      <c r="J31" s="52">
        <v>9.4</v>
      </c>
      <c r="K31" s="54">
        <f t="shared" ref="K31" si="9">SUM(E31:J31)</f>
        <v>52</v>
      </c>
      <c r="L31" s="56">
        <f>RANK(K31,K13:K40)</f>
        <v>5</v>
      </c>
    </row>
    <row r="32" spans="1:12" ht="19.899999999999999" customHeight="1" thickBot="1" x14ac:dyDescent="0.25">
      <c r="A32" s="58"/>
      <c r="B32" s="60"/>
      <c r="C32" s="62"/>
      <c r="D32" s="63"/>
      <c r="E32" s="53"/>
      <c r="F32" s="53"/>
      <c r="G32" s="53"/>
      <c r="H32" s="53"/>
      <c r="I32" s="53"/>
      <c r="J32" s="53"/>
      <c r="K32" s="55"/>
      <c r="L32" s="56"/>
    </row>
    <row r="33" spans="1:13" ht="19.899999999999999" customHeight="1" thickBot="1" x14ac:dyDescent="0.25">
      <c r="A33" s="57">
        <v>11</v>
      </c>
      <c r="B33" s="59" t="s">
        <v>26</v>
      </c>
      <c r="C33" s="61">
        <v>2008</v>
      </c>
      <c r="D33" s="61" t="s">
        <v>28</v>
      </c>
      <c r="E33" s="52">
        <v>8.1999999999999993</v>
      </c>
      <c r="F33" s="52">
        <v>8.5</v>
      </c>
      <c r="G33" s="52">
        <v>8</v>
      </c>
      <c r="H33" s="52">
        <v>9.1999999999999993</v>
      </c>
      <c r="I33" s="52">
        <v>8.4</v>
      </c>
      <c r="J33" s="52">
        <v>8.8000000000000007</v>
      </c>
      <c r="K33" s="54">
        <f t="shared" ref="K33" si="10">SUM(E33:J33)</f>
        <v>51.099999999999994</v>
      </c>
      <c r="L33" s="56">
        <f>RANK(K33,K13:K40)</f>
        <v>9</v>
      </c>
    </row>
    <row r="34" spans="1:13" ht="19.899999999999999" customHeight="1" thickBot="1" x14ac:dyDescent="0.25">
      <c r="A34" s="58"/>
      <c r="B34" s="60"/>
      <c r="C34" s="62"/>
      <c r="D34" s="63"/>
      <c r="E34" s="53"/>
      <c r="F34" s="53"/>
      <c r="G34" s="53"/>
      <c r="H34" s="53"/>
      <c r="I34" s="53"/>
      <c r="J34" s="53"/>
      <c r="K34" s="55"/>
      <c r="L34" s="56"/>
    </row>
    <row r="35" spans="1:13" ht="19.899999999999999" customHeight="1" thickBot="1" x14ac:dyDescent="0.25">
      <c r="A35" s="57">
        <v>12</v>
      </c>
      <c r="B35" s="59" t="s">
        <v>29</v>
      </c>
      <c r="C35" s="61">
        <v>2010</v>
      </c>
      <c r="D35" s="61" t="s">
        <v>28</v>
      </c>
      <c r="E35" s="52">
        <v>8.8000000000000007</v>
      </c>
      <c r="F35" s="52">
        <v>8.6999999999999993</v>
      </c>
      <c r="G35" s="52">
        <v>8.6999999999999993</v>
      </c>
      <c r="H35" s="52">
        <v>8.3000000000000007</v>
      </c>
      <c r="I35" s="52">
        <v>8.8000000000000007</v>
      </c>
      <c r="J35" s="52">
        <v>6.9</v>
      </c>
      <c r="K35" s="54">
        <f t="shared" ref="K35" si="11">SUM(E35:J35)</f>
        <v>50.199999999999996</v>
      </c>
      <c r="L35" s="56">
        <f>RANK(K35,K13:K40)</f>
        <v>12</v>
      </c>
    </row>
    <row r="36" spans="1:13" ht="19.899999999999999" customHeight="1" thickBot="1" x14ac:dyDescent="0.25">
      <c r="A36" s="58"/>
      <c r="B36" s="60"/>
      <c r="C36" s="62"/>
      <c r="D36" s="63"/>
      <c r="E36" s="53"/>
      <c r="F36" s="53"/>
      <c r="G36" s="53"/>
      <c r="H36" s="53"/>
      <c r="I36" s="53"/>
      <c r="J36" s="53"/>
      <c r="K36" s="55"/>
      <c r="L36" s="56"/>
    </row>
    <row r="37" spans="1:13" ht="19.899999999999999" customHeight="1" thickBot="1" x14ac:dyDescent="0.25">
      <c r="A37" s="57">
        <v>13</v>
      </c>
      <c r="B37" s="59" t="s">
        <v>30</v>
      </c>
      <c r="C37" s="61">
        <v>2009</v>
      </c>
      <c r="D37" s="61" t="s">
        <v>28</v>
      </c>
      <c r="E37" s="52">
        <v>8.6</v>
      </c>
      <c r="F37" s="52">
        <v>8.6</v>
      </c>
      <c r="G37" s="52">
        <v>7.5</v>
      </c>
      <c r="H37" s="52">
        <v>8.4</v>
      </c>
      <c r="I37" s="52">
        <v>8.4499999999999993</v>
      </c>
      <c r="J37" s="52">
        <v>8.9</v>
      </c>
      <c r="K37" s="54">
        <f t="shared" si="0"/>
        <v>50.449999999999996</v>
      </c>
      <c r="L37" s="56">
        <f>RANK(K37,K13:K40)</f>
        <v>11</v>
      </c>
    </row>
    <row r="38" spans="1:13" ht="19.899999999999999" customHeight="1" thickBot="1" x14ac:dyDescent="0.25">
      <c r="A38" s="58"/>
      <c r="B38" s="60"/>
      <c r="C38" s="62"/>
      <c r="D38" s="63"/>
      <c r="E38" s="53"/>
      <c r="F38" s="53"/>
      <c r="G38" s="53"/>
      <c r="H38" s="53"/>
      <c r="I38" s="53"/>
      <c r="J38" s="53"/>
      <c r="K38" s="55"/>
      <c r="L38" s="56"/>
    </row>
    <row r="39" spans="1:13" ht="19.899999999999999" customHeight="1" thickBot="1" x14ac:dyDescent="0.25">
      <c r="A39" s="57">
        <v>14</v>
      </c>
      <c r="B39" s="59" t="s">
        <v>27</v>
      </c>
      <c r="C39" s="61">
        <v>2009</v>
      </c>
      <c r="D39" s="61" t="s">
        <v>28</v>
      </c>
      <c r="E39" s="52">
        <v>7.6</v>
      </c>
      <c r="F39" s="52">
        <v>8.1</v>
      </c>
      <c r="G39" s="52">
        <v>7.8</v>
      </c>
      <c r="H39" s="52">
        <v>8.5</v>
      </c>
      <c r="I39" s="52">
        <v>8.6999999999999993</v>
      </c>
      <c r="J39" s="52">
        <v>8.9</v>
      </c>
      <c r="K39" s="54">
        <f t="shared" si="0"/>
        <v>49.6</v>
      </c>
      <c r="L39" s="56">
        <f>RANK(K39,K13:K40)</f>
        <v>14</v>
      </c>
    </row>
    <row r="40" spans="1:13" ht="19.899999999999999" customHeight="1" thickBot="1" x14ac:dyDescent="0.25">
      <c r="A40" s="58"/>
      <c r="B40" s="60"/>
      <c r="C40" s="62"/>
      <c r="D40" s="63"/>
      <c r="E40" s="53"/>
      <c r="F40" s="53"/>
      <c r="G40" s="53"/>
      <c r="H40" s="53"/>
      <c r="I40" s="53"/>
      <c r="J40" s="53"/>
      <c r="K40" s="55"/>
      <c r="L40" s="56"/>
    </row>
    <row r="41" spans="1:13" ht="19.899999999999999" customHeight="1" x14ac:dyDescent="0.2">
      <c r="A41" s="24"/>
      <c r="B41" s="39"/>
      <c r="C41" s="40"/>
      <c r="D41" s="41"/>
      <c r="E41" s="42"/>
      <c r="F41" s="42"/>
      <c r="G41" s="42"/>
      <c r="H41" s="42"/>
      <c r="I41" s="42"/>
      <c r="J41" s="42"/>
      <c r="K41" s="43"/>
      <c r="L41" s="44"/>
    </row>
    <row r="42" spans="1:13" ht="19.899999999999999" customHeight="1" x14ac:dyDescent="0.35">
      <c r="B42" s="32"/>
      <c r="C42" s="24"/>
      <c r="D42" s="14"/>
      <c r="E42" s="33"/>
      <c r="F42" s="33"/>
      <c r="G42" s="33"/>
      <c r="H42" s="33"/>
      <c r="I42" s="33"/>
      <c r="J42" s="33"/>
      <c r="K42" s="34"/>
      <c r="L42" s="35"/>
      <c r="M42" s="10"/>
    </row>
    <row r="43" spans="1:13" ht="19.899999999999999" customHeight="1" x14ac:dyDescent="0.35">
      <c r="B43" s="15" t="s">
        <v>4</v>
      </c>
      <c r="C43" s="10"/>
      <c r="D43" s="15"/>
      <c r="E43" s="36"/>
      <c r="F43" s="10"/>
      <c r="G43" s="10"/>
      <c r="H43" s="10"/>
      <c r="I43" s="10"/>
      <c r="J43" s="10"/>
      <c r="L43" s="36" t="s">
        <v>14</v>
      </c>
      <c r="M43" s="10"/>
    </row>
    <row r="44" spans="1:13" ht="19.899999999999999" customHeight="1" x14ac:dyDescent="0.35">
      <c r="B44" s="37"/>
      <c r="C44" s="37"/>
      <c r="D44" s="37"/>
      <c r="E44" s="10"/>
      <c r="F44" s="10"/>
      <c r="G44" s="10"/>
      <c r="H44" s="10"/>
      <c r="I44" s="10"/>
      <c r="J44" s="10"/>
      <c r="L44" s="10"/>
      <c r="M44" s="10"/>
    </row>
    <row r="45" spans="1:13" ht="19.899999999999999" customHeight="1" x14ac:dyDescent="0.35">
      <c r="B45" s="36" t="s">
        <v>3</v>
      </c>
      <c r="C45" s="10"/>
      <c r="D45" s="36"/>
      <c r="E45" s="36"/>
      <c r="F45" s="10"/>
      <c r="G45" s="10"/>
      <c r="H45" s="10"/>
      <c r="I45" s="10"/>
      <c r="J45" s="10"/>
      <c r="L45" s="36" t="s">
        <v>15</v>
      </c>
      <c r="M45" s="10"/>
    </row>
    <row r="46" spans="1:13" ht="19.899999999999999" customHeight="1" x14ac:dyDescent="0.35">
      <c r="B46" s="10"/>
      <c r="C46" s="36"/>
      <c r="D46" s="36"/>
      <c r="E46" s="36"/>
      <c r="F46" s="10"/>
      <c r="G46" s="10"/>
      <c r="H46" s="10"/>
      <c r="I46" s="10"/>
      <c r="J46" s="10"/>
      <c r="K46" s="36"/>
      <c r="L46" s="36"/>
      <c r="M46" s="10"/>
    </row>
    <row r="47" spans="1:13" ht="19.899999999999999" customHeight="1" x14ac:dyDescent="0.35"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</row>
    <row r="48" spans="1:13" ht="23.25" x14ac:dyDescent="0.35"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</row>
  </sheetData>
  <mergeCells count="168">
    <mergeCell ref="E39:E40"/>
    <mergeCell ref="H39:H40"/>
    <mergeCell ref="I39:I40"/>
    <mergeCell ref="J39:J40"/>
    <mergeCell ref="F39:F40"/>
    <mergeCell ref="G39:G40"/>
    <mergeCell ref="K15:K16"/>
    <mergeCell ref="K13:K14"/>
    <mergeCell ref="K37:K38"/>
    <mergeCell ref="K39:K40"/>
    <mergeCell ref="E15:E16"/>
    <mergeCell ref="F15:F16"/>
    <mergeCell ref="G15:G16"/>
    <mergeCell ref="H15:H16"/>
    <mergeCell ref="I15:I16"/>
    <mergeCell ref="J15:J16"/>
    <mergeCell ref="E13:E14"/>
    <mergeCell ref="F13:F14"/>
    <mergeCell ref="G13:G14"/>
    <mergeCell ref="H13:H14"/>
    <mergeCell ref="I13:I14"/>
    <mergeCell ref="J13:J14"/>
    <mergeCell ref="E37:E38"/>
    <mergeCell ref="F37:F38"/>
    <mergeCell ref="G37:G38"/>
    <mergeCell ref="H37:H38"/>
    <mergeCell ref="I37:I38"/>
    <mergeCell ref="J37:J38"/>
    <mergeCell ref="A15:A16"/>
    <mergeCell ref="B15:B16"/>
    <mergeCell ref="C15:C16"/>
    <mergeCell ref="D15:D16"/>
    <mergeCell ref="A39:A40"/>
    <mergeCell ref="B39:B40"/>
    <mergeCell ref="C39:C40"/>
    <mergeCell ref="D39:D40"/>
    <mergeCell ref="A13:A14"/>
    <mergeCell ref="B13:B14"/>
    <mergeCell ref="C13:C14"/>
    <mergeCell ref="D13:D14"/>
    <mergeCell ref="A37:A38"/>
    <mergeCell ref="L15:L16"/>
    <mergeCell ref="L13:L14"/>
    <mergeCell ref="L37:L38"/>
    <mergeCell ref="L39:L40"/>
    <mergeCell ref="D19:D20"/>
    <mergeCell ref="E19:E20"/>
    <mergeCell ref="F19:F20"/>
    <mergeCell ref="G19:G20"/>
    <mergeCell ref="H19:H20"/>
    <mergeCell ref="I19:I20"/>
    <mergeCell ref="J19:J20"/>
    <mergeCell ref="K19:K20"/>
    <mergeCell ref="L19:L20"/>
    <mergeCell ref="I21:I22"/>
    <mergeCell ref="J21:J22"/>
    <mergeCell ref="K21:K22"/>
    <mergeCell ref="L21:L22"/>
    <mergeCell ref="I23:I24"/>
    <mergeCell ref="I17:I18"/>
    <mergeCell ref="J17:J18"/>
    <mergeCell ref="K17:K18"/>
    <mergeCell ref="L17:L18"/>
    <mergeCell ref="A19:A20"/>
    <mergeCell ref="B19:B20"/>
    <mergeCell ref="C19:C20"/>
    <mergeCell ref="B37:B38"/>
    <mergeCell ref="C37:C38"/>
    <mergeCell ref="D37:D38"/>
    <mergeCell ref="A21:A22"/>
    <mergeCell ref="B21:B22"/>
    <mergeCell ref="C21:C22"/>
    <mergeCell ref="D21:D22"/>
    <mergeCell ref="E21:E22"/>
    <mergeCell ref="F21:F22"/>
    <mergeCell ref="G21:G22"/>
    <mergeCell ref="H21:H22"/>
    <mergeCell ref="A17:A18"/>
    <mergeCell ref="B17:B18"/>
    <mergeCell ref="C17:C18"/>
    <mergeCell ref="D17:D18"/>
    <mergeCell ref="E17:E18"/>
    <mergeCell ref="F17:F18"/>
    <mergeCell ref="G17:G18"/>
    <mergeCell ref="H17:H18"/>
    <mergeCell ref="J23:J24"/>
    <mergeCell ref="K23:K24"/>
    <mergeCell ref="L23:L24"/>
    <mergeCell ref="A25:A26"/>
    <mergeCell ref="B25:B26"/>
    <mergeCell ref="C25:C26"/>
    <mergeCell ref="D25:D26"/>
    <mergeCell ref="E25:E26"/>
    <mergeCell ref="F25:F26"/>
    <mergeCell ref="G25:G26"/>
    <mergeCell ref="H25:H26"/>
    <mergeCell ref="I25:I26"/>
    <mergeCell ref="J25:J26"/>
    <mergeCell ref="K25:K26"/>
    <mergeCell ref="L25:L26"/>
    <mergeCell ref="A23:A24"/>
    <mergeCell ref="B23:B24"/>
    <mergeCell ref="C23:C24"/>
    <mergeCell ref="D23:D24"/>
    <mergeCell ref="E23:E24"/>
    <mergeCell ref="F23:F24"/>
    <mergeCell ref="G23:G24"/>
    <mergeCell ref="H23:H24"/>
    <mergeCell ref="I27:I28"/>
    <mergeCell ref="J27:J28"/>
    <mergeCell ref="K27:K28"/>
    <mergeCell ref="L27:L28"/>
    <mergeCell ref="A29:A30"/>
    <mergeCell ref="B29:B30"/>
    <mergeCell ref="C29:C30"/>
    <mergeCell ref="D29:D30"/>
    <mergeCell ref="E29:E30"/>
    <mergeCell ref="F29:F30"/>
    <mergeCell ref="G29:G30"/>
    <mergeCell ref="H29:H30"/>
    <mergeCell ref="I29:I30"/>
    <mergeCell ref="J29:J30"/>
    <mergeCell ref="K29:K30"/>
    <mergeCell ref="L29:L30"/>
    <mergeCell ref="A27:A28"/>
    <mergeCell ref="B27:B28"/>
    <mergeCell ref="C27:C28"/>
    <mergeCell ref="D27:D28"/>
    <mergeCell ref="E27:E28"/>
    <mergeCell ref="F27:F28"/>
    <mergeCell ref="G27:G28"/>
    <mergeCell ref="H27:H28"/>
    <mergeCell ref="I31:I32"/>
    <mergeCell ref="J31:J32"/>
    <mergeCell ref="K31:K32"/>
    <mergeCell ref="L31:L32"/>
    <mergeCell ref="A33:A34"/>
    <mergeCell ref="B33:B34"/>
    <mergeCell ref="C33:C34"/>
    <mergeCell ref="D33:D34"/>
    <mergeCell ref="E33:E34"/>
    <mergeCell ref="F33:F34"/>
    <mergeCell ref="G33:G34"/>
    <mergeCell ref="H33:H34"/>
    <mergeCell ref="I33:I34"/>
    <mergeCell ref="J33:J34"/>
    <mergeCell ref="K33:K34"/>
    <mergeCell ref="L33:L34"/>
    <mergeCell ref="A31:A32"/>
    <mergeCell ref="B31:B32"/>
    <mergeCell ref="C31:C32"/>
    <mergeCell ref="D31:D32"/>
    <mergeCell ref="E31:E32"/>
    <mergeCell ref="F31:F32"/>
    <mergeCell ref="G31:G32"/>
    <mergeCell ref="H31:H32"/>
    <mergeCell ref="I35:I36"/>
    <mergeCell ref="J35:J36"/>
    <mergeCell ref="K35:K36"/>
    <mergeCell ref="L35:L36"/>
    <mergeCell ref="A35:A36"/>
    <mergeCell ref="B35:B36"/>
    <mergeCell ref="C35:C36"/>
    <mergeCell ref="D35:D36"/>
    <mergeCell ref="E35:E36"/>
    <mergeCell ref="F35:F36"/>
    <mergeCell ref="G35:G36"/>
    <mergeCell ref="H35:H36"/>
  </mergeCells>
  <printOptions horizontalCentered="1"/>
  <pageMargins left="0" right="0" top="0" bottom="0" header="0.11811023622047244" footer="0.31496062992125984"/>
  <pageSetup paperSize="9" scale="54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Первенство</vt:lpstr>
      <vt:lpstr>Первенство!Область_печати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Анджела</cp:lastModifiedBy>
  <cp:lastPrinted>2017-03-27T08:58:09Z</cp:lastPrinted>
  <dcterms:created xsi:type="dcterms:W3CDTF">1996-10-08T23:32:33Z</dcterms:created>
  <dcterms:modified xsi:type="dcterms:W3CDTF">2018-12-22T07:47:54Z</dcterms:modified>
</cp:coreProperties>
</file>