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0" yWindow="-15" windowWidth="15270" windowHeight="8820"/>
  </bookViews>
  <sheets>
    <sheet name="ОПЗК 2018 (девушки)" sheetId="5" r:id="rId1"/>
  </sheets>
  <definedNames>
    <definedName name="_xlnm._FilterDatabase" localSheetId="0" hidden="1">'ОПЗК 2018 (девушки)'!#REF!</definedName>
    <definedName name="_xlnm.Print_Area" localSheetId="0">'ОПЗК 2018 (девушки)'!$A$1:$M$226</definedName>
  </definedNames>
  <calcPr calcId="145621"/>
</workbook>
</file>

<file path=xl/calcChain.xml><?xml version="1.0" encoding="utf-8"?>
<calcChain xmlns="http://schemas.openxmlformats.org/spreadsheetml/2006/main">
  <c r="J153" i="5" l="1"/>
  <c r="K153" i="5" s="1"/>
  <c r="J220" i="5" l="1"/>
  <c r="K220" i="5" s="1"/>
  <c r="J210" i="5"/>
  <c r="K210" i="5" s="1"/>
  <c r="J212" i="5"/>
  <c r="K212" i="5" s="1"/>
  <c r="J214" i="5"/>
  <c r="K214" i="5" s="1"/>
  <c r="J216" i="5"/>
  <c r="K216" i="5" s="1"/>
  <c r="J218" i="5"/>
  <c r="K218" i="5" s="1"/>
  <c r="J110" i="5"/>
  <c r="J111" i="5"/>
  <c r="J112" i="5"/>
  <c r="J113" i="5"/>
  <c r="J114" i="5"/>
  <c r="J115" i="5"/>
  <c r="J116" i="5"/>
  <c r="J117" i="5"/>
  <c r="J81" i="5"/>
  <c r="J82" i="5"/>
  <c r="J83" i="5"/>
  <c r="J84" i="5"/>
  <c r="J85" i="5"/>
  <c r="J86" i="5"/>
  <c r="J20" i="5"/>
  <c r="J21" i="5"/>
  <c r="J22" i="5"/>
  <c r="J23" i="5"/>
  <c r="J19" i="5"/>
  <c r="J18" i="5"/>
  <c r="J17" i="5"/>
  <c r="J16" i="5"/>
  <c r="J15" i="5"/>
  <c r="J14" i="5"/>
  <c r="J13" i="5"/>
  <c r="J12" i="5"/>
  <c r="K114" i="5" l="1"/>
  <c r="K14" i="5"/>
  <c r="K18" i="5"/>
  <c r="K83" i="5"/>
  <c r="L220" i="5"/>
  <c r="L218" i="5"/>
  <c r="K112" i="5"/>
  <c r="K85" i="5"/>
  <c r="K116" i="5"/>
  <c r="K110" i="5"/>
  <c r="K81" i="5"/>
  <c r="K20" i="5"/>
  <c r="K22" i="5"/>
  <c r="K12" i="5"/>
  <c r="K16" i="5"/>
  <c r="J188" i="5"/>
  <c r="J190" i="5"/>
  <c r="J192" i="5"/>
  <c r="J194" i="5"/>
  <c r="J196" i="5"/>
  <c r="J198" i="5"/>
  <c r="J200" i="5"/>
  <c r="J202" i="5"/>
  <c r="J204" i="5"/>
  <c r="J206" i="5"/>
  <c r="J208" i="5"/>
  <c r="J163" i="5"/>
  <c r="J165" i="5"/>
  <c r="J141" i="5"/>
  <c r="J143" i="5"/>
  <c r="J145" i="5"/>
  <c r="J147" i="5"/>
  <c r="J149" i="5"/>
  <c r="J151" i="5"/>
  <c r="J155" i="5"/>
  <c r="J157" i="5"/>
  <c r="J159" i="5"/>
  <c r="J161" i="5"/>
  <c r="J139" i="5"/>
  <c r="L20" i="5" l="1"/>
  <c r="L18" i="5"/>
  <c r="L22" i="5"/>
  <c r="L14" i="5"/>
  <c r="L16" i="5"/>
  <c r="L12" i="5"/>
  <c r="K206" i="5"/>
  <c r="K208" i="5"/>
  <c r="J46" i="5"/>
  <c r="J47" i="5"/>
  <c r="J48" i="5"/>
  <c r="J49" i="5"/>
  <c r="J50" i="5"/>
  <c r="J51" i="5"/>
  <c r="K50" i="5" l="1"/>
  <c r="K163" i="5"/>
  <c r="K46" i="5"/>
  <c r="K165" i="5"/>
  <c r="K48" i="5"/>
  <c r="K161" i="5" l="1"/>
  <c r="K159" i="5"/>
  <c r="J73" i="5"/>
  <c r="J74" i="5"/>
  <c r="J75" i="5"/>
  <c r="J76" i="5"/>
  <c r="J77" i="5"/>
  <c r="J78" i="5"/>
  <c r="J79" i="5"/>
  <c r="J80" i="5"/>
  <c r="K79" i="5" l="1"/>
  <c r="K75" i="5"/>
  <c r="K73" i="5"/>
  <c r="K77" i="5"/>
  <c r="L85" i="5" l="1"/>
  <c r="L81" i="5"/>
  <c r="L83" i="5"/>
  <c r="J119" i="5"/>
  <c r="J118" i="5"/>
  <c r="J109" i="5"/>
  <c r="J108" i="5"/>
  <c r="J107" i="5"/>
  <c r="J106" i="5"/>
  <c r="K118" i="5" l="1"/>
  <c r="K155" i="5"/>
  <c r="K157" i="5"/>
  <c r="K151" i="5"/>
  <c r="K106" i="5"/>
  <c r="K108" i="5"/>
  <c r="K145" i="5"/>
  <c r="K141" i="5"/>
  <c r="K149" i="5"/>
  <c r="K147" i="5"/>
  <c r="K143" i="5"/>
  <c r="K139" i="5"/>
  <c r="L153" i="5" l="1"/>
  <c r="L151" i="5"/>
  <c r="L147" i="5"/>
  <c r="L149" i="5"/>
  <c r="L165" i="5"/>
  <c r="L157" i="5"/>
  <c r="L163" i="5"/>
  <c r="L159" i="5"/>
  <c r="L161" i="5"/>
  <c r="L141" i="5"/>
  <c r="L155" i="5"/>
  <c r="L139" i="5"/>
  <c r="L143" i="5"/>
  <c r="L145" i="5"/>
  <c r="L106" i="5"/>
  <c r="L112" i="5"/>
  <c r="L116" i="5"/>
  <c r="L110" i="5"/>
  <c r="L114" i="5"/>
  <c r="L118" i="5"/>
  <c r="L108" i="5"/>
  <c r="K204" i="5" l="1"/>
  <c r="K202" i="5"/>
  <c r="K198" i="5"/>
  <c r="K200" i="5"/>
  <c r="J186" i="5"/>
  <c r="J44" i="5"/>
  <c r="J45" i="5"/>
  <c r="K186" i="5" l="1"/>
  <c r="K196" i="5"/>
  <c r="K194" i="5"/>
  <c r="K188" i="5"/>
  <c r="K190" i="5"/>
  <c r="K192" i="5"/>
  <c r="J71" i="5"/>
  <c r="J72" i="5"/>
  <c r="L196" i="5" l="1"/>
  <c r="L200" i="5"/>
  <c r="L190" i="5"/>
  <c r="L186" i="5"/>
  <c r="L210" i="5"/>
  <c r="L214" i="5"/>
  <c r="L216" i="5"/>
  <c r="L212" i="5"/>
  <c r="L208" i="5"/>
  <c r="L206" i="5"/>
  <c r="L202" i="5"/>
  <c r="L192" i="5"/>
  <c r="L188" i="5"/>
  <c r="L204" i="5"/>
  <c r="L194" i="5"/>
  <c r="L198" i="5"/>
  <c r="K71" i="5"/>
  <c r="L79" i="5" s="1"/>
  <c r="K44" i="5"/>
  <c r="L77" i="5" l="1"/>
  <c r="L71" i="5"/>
  <c r="L75" i="5"/>
  <c r="L73" i="5"/>
  <c r="L46" i="5"/>
  <c r="L44" i="5"/>
  <c r="L48" i="5"/>
  <c r="L50" i="5"/>
</calcChain>
</file>

<file path=xl/sharedStrings.xml><?xml version="1.0" encoding="utf-8"?>
<sst xmlns="http://schemas.openxmlformats.org/spreadsheetml/2006/main" count="303" uniqueCount="94">
  <si>
    <t>г. Чита</t>
  </si>
  <si>
    <t>Место</t>
  </si>
  <si>
    <t>СПОРТИВНАЯ  ГИМНАСТИКА</t>
  </si>
  <si>
    <t>Главный секретарь соревнований:</t>
  </si>
  <si>
    <t>Главный судья соревнований:</t>
  </si>
  <si>
    <t>Год рождения</t>
  </si>
  <si>
    <t>Фамилия, Имя участника</t>
  </si>
  <si>
    <t>Город</t>
  </si>
  <si>
    <t xml:space="preserve">Тренер </t>
  </si>
  <si>
    <t>№ п/п</t>
  </si>
  <si>
    <t>Сумма баллов (двух дней)</t>
  </si>
  <si>
    <t>Сумма баллов (каждого дня)</t>
  </si>
  <si>
    <t>Чита</t>
  </si>
  <si>
    <t>Гусев И. В.</t>
  </si>
  <si>
    <t>Сумма баллов</t>
  </si>
  <si>
    <t>Прокофьев А. А.</t>
  </si>
  <si>
    <t>14 - 16 декабря 2018 г.</t>
  </si>
  <si>
    <t>Первенство Забайкальского края</t>
  </si>
  <si>
    <t>Девушки - C-2 (многоборье)</t>
  </si>
  <si>
    <t>Программа МС (2003 - 2005 г. р.)</t>
  </si>
  <si>
    <t>Программа КМС (2005 - 2006 г. р.)</t>
  </si>
  <si>
    <t>Программа I разряда (2007 - 2008 г. р.)</t>
  </si>
  <si>
    <t>Программа II разряда (2008 - 2009 г. р.)</t>
  </si>
  <si>
    <t>Программа III разряда (2009 - 2010 г. р.)</t>
  </si>
  <si>
    <t>Программа I юношеского разряда (2010 г. р. и младше)</t>
  </si>
  <si>
    <t>Бревно</t>
  </si>
  <si>
    <t>Опорный прыжок</t>
  </si>
  <si>
    <t>Разнов. брусья</t>
  </si>
  <si>
    <t>Вольные упраж-я</t>
  </si>
  <si>
    <t>Жамсаранова Дари</t>
  </si>
  <si>
    <t>Шевчук В.П.</t>
  </si>
  <si>
    <t>Штанько Александра</t>
  </si>
  <si>
    <t>Ушакова Анна</t>
  </si>
  <si>
    <t>Курганская Юлия</t>
  </si>
  <si>
    <t>Трухина Софья</t>
  </si>
  <si>
    <t>Жукова Дарья</t>
  </si>
  <si>
    <t>Сергеева Яна</t>
  </si>
  <si>
    <t>Бочкарникова Ольга</t>
  </si>
  <si>
    <t>Кишман М.В.</t>
  </si>
  <si>
    <t>Некрасова Дарья</t>
  </si>
  <si>
    <t>Мурзина Ксения</t>
  </si>
  <si>
    <t>Верхотурова Е.Н./Ламзаки Ю.Г.</t>
  </si>
  <si>
    <t>Булыгина Виктория</t>
  </si>
  <si>
    <t>Маврина Виктория</t>
  </si>
  <si>
    <t>Лескова София</t>
  </si>
  <si>
    <t>Кравченко Анастасия</t>
  </si>
  <si>
    <t>Аракчеева Варвара(в/к)</t>
  </si>
  <si>
    <t>Писковец Дарья(в/к)</t>
  </si>
  <si>
    <t>Карлина А.Г</t>
  </si>
  <si>
    <t>Шалашова Анна(в/к)</t>
  </si>
  <si>
    <t>Флягина И.Г.</t>
  </si>
  <si>
    <t>Карлина А.Г.</t>
  </si>
  <si>
    <t>Штром Алина</t>
  </si>
  <si>
    <t>Ершова Влада</t>
  </si>
  <si>
    <t>Моисеева Ольга</t>
  </si>
  <si>
    <t xml:space="preserve">Нефедьева Полина </t>
  </si>
  <si>
    <t>Жилина Елизавета</t>
  </si>
  <si>
    <t>Майорова Кристина</t>
  </si>
  <si>
    <t>Пожидаева Елена</t>
  </si>
  <si>
    <t>Бумагина Софья</t>
  </si>
  <si>
    <t>Ветошкина Мария</t>
  </si>
  <si>
    <t>Дьячкова Соня</t>
  </si>
  <si>
    <t>Власова Юлия</t>
  </si>
  <si>
    <t>Флягина И.Г/Шевчук В.П.</t>
  </si>
  <si>
    <t>Ешану Анна</t>
  </si>
  <si>
    <t>Колодкина Анастасия</t>
  </si>
  <si>
    <t>Ившина Марина</t>
  </si>
  <si>
    <t>Хозинская Ульяна</t>
  </si>
  <si>
    <t>Григорьева Дарья</t>
  </si>
  <si>
    <t>Гордейчук Анастасия</t>
  </si>
  <si>
    <t>Соболева Анна</t>
  </si>
  <si>
    <t>Чернышева Татьяна</t>
  </si>
  <si>
    <t>Перфильева Екатерина</t>
  </si>
  <si>
    <t>Коноваленкова Влада</t>
  </si>
  <si>
    <t>Усова Валерия</t>
  </si>
  <si>
    <t>Гореева Алиса</t>
  </si>
  <si>
    <t>Бояркина Кристина</t>
  </si>
  <si>
    <t>Шишкина Анастасия</t>
  </si>
  <si>
    <t>Родионова Елизавета</t>
  </si>
  <si>
    <t xml:space="preserve">Калашникова Мария </t>
  </si>
  <si>
    <t>Кузьмина Алина(в/к)</t>
  </si>
  <si>
    <t>Моисеенко Таисия(в/к)</t>
  </si>
  <si>
    <t>Ламзаки Ю.Г.</t>
  </si>
  <si>
    <t>Елизарова Елизавета</t>
  </si>
  <si>
    <t>Самоходкина Виктория</t>
  </si>
  <si>
    <t>Курбатова Лилия</t>
  </si>
  <si>
    <t>Никитина Вероника</t>
  </si>
  <si>
    <t>Кукель Александра</t>
  </si>
  <si>
    <t>Кириллова Виктория</t>
  </si>
  <si>
    <t>Визарева Мария</t>
  </si>
  <si>
    <t>Худеева Мария</t>
  </si>
  <si>
    <t>ВолокитинаЕлизавета</t>
  </si>
  <si>
    <t>Жамсаранова Тамжид</t>
  </si>
  <si>
    <t>Петрова Ксения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</si>
</sst>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2" x14ac:knownFonts="1">
    <font>
      <sz val="10"/>
      <name val="Arial"/>
    </font>
    <font>
      <sz val="10"/>
      <name val="Times New Roman"/>
      <family val="1"/>
      <charset val="204"/>
    </font>
    <font>
      <b/>
      <u/>
      <sz val="14"/>
      <name val="Times New Roman"/>
      <family val="1"/>
      <charset val="204"/>
    </font>
    <font>
      <b/>
      <u/>
      <sz val="10"/>
      <name val="Times New Roman"/>
      <family val="1"/>
      <charset val="204"/>
    </font>
    <font>
      <b/>
      <i/>
      <u/>
      <sz val="11"/>
      <name val="Times New Roman"/>
      <family val="1"/>
      <charset val="204"/>
    </font>
    <font>
      <sz val="18"/>
      <name val="Times New Roman"/>
      <family val="1"/>
      <charset val="204"/>
    </font>
    <font>
      <b/>
      <u/>
      <sz val="18"/>
      <name val="Times New Roman"/>
      <family val="1"/>
      <charset val="204"/>
    </font>
    <font>
      <b/>
      <sz val="18"/>
      <name val="Times New Roman"/>
      <family val="1"/>
      <charset val="204"/>
    </font>
    <font>
      <b/>
      <i/>
      <u/>
      <sz val="18"/>
      <name val="Times New Roman"/>
      <family val="1"/>
      <charset val="204"/>
    </font>
    <font>
      <b/>
      <i/>
      <sz val="18"/>
      <name val="Times New Roman"/>
      <family val="1"/>
      <charset val="204"/>
    </font>
    <font>
      <b/>
      <u/>
      <sz val="22"/>
      <name val="Times New Roman"/>
      <family val="1"/>
      <charset val="204"/>
    </font>
    <font>
      <i/>
      <sz val="18"/>
      <name val="Times New Roman"/>
      <family val="1"/>
      <charset val="204"/>
    </font>
    <font>
      <b/>
      <i/>
      <sz val="20"/>
      <name val="Times New Roman"/>
      <family val="1"/>
      <charset val="204"/>
    </font>
    <font>
      <b/>
      <sz val="26"/>
      <name val="Times New Roman"/>
      <family val="1"/>
      <charset val="204"/>
    </font>
    <font>
      <b/>
      <sz val="20"/>
      <name val="Times New Roman"/>
      <family val="1"/>
      <charset val="204"/>
    </font>
    <font>
      <sz val="20"/>
      <name val="Times New Roman"/>
      <family val="1"/>
      <charset val="204"/>
    </font>
    <font>
      <i/>
      <sz val="20"/>
      <name val="Times New Roman"/>
      <family val="1"/>
      <charset val="204"/>
    </font>
    <font>
      <b/>
      <i/>
      <sz val="24"/>
      <name val="Times New Roman"/>
      <family val="1"/>
      <charset val="204"/>
    </font>
    <font>
      <sz val="16"/>
      <name val="Times New Roman"/>
      <family val="1"/>
      <charset val="204"/>
    </font>
    <font>
      <b/>
      <sz val="18"/>
      <name val="Calibri"/>
      <family val="2"/>
      <charset val="204"/>
    </font>
    <font>
      <sz val="22"/>
      <name val="Times New Roman"/>
      <family val="1"/>
      <charset val="204"/>
    </font>
    <font>
      <b/>
      <sz val="36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1" tint="0.499984740745262"/>
        <bgColor indexed="64"/>
      </patternFill>
    </fill>
  </fills>
  <borders count="7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110">
    <xf numFmtId="0" fontId="0" fillId="0" borderId="0" xfId="0"/>
    <xf numFmtId="0" fontId="1" fillId="0" borderId="0" xfId="0" applyFont="1" applyBorder="1"/>
    <xf numFmtId="0" fontId="1" fillId="0" borderId="0" xfId="0" applyFont="1"/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right"/>
    </xf>
    <xf numFmtId="0" fontId="3" fillId="0" borderId="0" xfId="0" applyFont="1" applyAlignment="1">
      <alignment horizontal="right"/>
    </xf>
    <xf numFmtId="0" fontId="2" fillId="0" borderId="0" xfId="0" applyFont="1"/>
    <xf numFmtId="0" fontId="2" fillId="0" borderId="0" xfId="0" applyFont="1" applyAlignment="1">
      <alignment horizontal="center"/>
    </xf>
    <xf numFmtId="0" fontId="4" fillId="0" borderId="0" xfId="0" applyFont="1" applyAlignment="1">
      <alignment horizontal="right"/>
    </xf>
    <xf numFmtId="0" fontId="4" fillId="0" borderId="0" xfId="0" applyFont="1" applyAlignment="1">
      <alignment horizontal="center"/>
    </xf>
    <xf numFmtId="0" fontId="5" fillId="0" borderId="0" xfId="0" applyFont="1"/>
    <xf numFmtId="0" fontId="6" fillId="0" borderId="0" xfId="0" applyFont="1"/>
    <xf numFmtId="0" fontId="6" fillId="0" borderId="0" xfId="0" applyFont="1" applyAlignment="1">
      <alignment horizontal="right"/>
    </xf>
    <xf numFmtId="0" fontId="6" fillId="0" borderId="0" xfId="0" applyFont="1" applyAlignment="1">
      <alignment horizontal="center"/>
    </xf>
    <xf numFmtId="0" fontId="5" fillId="0" borderId="0" xfId="0" applyFont="1" applyBorder="1"/>
    <xf numFmtId="0" fontId="7" fillId="0" borderId="0" xfId="0" applyFont="1" applyAlignment="1">
      <alignment horizontal="left"/>
    </xf>
    <xf numFmtId="0" fontId="5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5" fillId="0" borderId="0" xfId="0" applyFont="1" applyAlignment="1">
      <alignment horizontal="right" vertical="center"/>
    </xf>
    <xf numFmtId="0" fontId="7" fillId="0" borderId="0" xfId="0" applyFont="1" applyAlignment="1">
      <alignment horizontal="right" vertical="center"/>
    </xf>
    <xf numFmtId="0" fontId="5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0" fontId="5" fillId="0" borderId="0" xfId="0" applyFont="1" applyAlignment="1">
      <alignment horizontal="right"/>
    </xf>
    <xf numFmtId="0" fontId="7" fillId="0" borderId="0" xfId="0" applyFont="1" applyAlignment="1">
      <alignment horizontal="right"/>
    </xf>
    <xf numFmtId="0" fontId="5" fillId="0" borderId="0" xfId="0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9" fillId="0" borderId="0" xfId="0" applyFont="1" applyAlignment="1">
      <alignment horizontal="right"/>
    </xf>
    <xf numFmtId="0" fontId="9" fillId="0" borderId="0" xfId="0" applyFont="1" applyAlignment="1">
      <alignment horizontal="center" vertical="center"/>
    </xf>
    <xf numFmtId="0" fontId="8" fillId="0" borderId="0" xfId="0" applyFont="1" applyAlignment="1">
      <alignment horizontal="right"/>
    </xf>
    <xf numFmtId="0" fontId="8" fillId="0" borderId="0" xfId="0" applyFont="1" applyAlignment="1">
      <alignment horizontal="center"/>
    </xf>
    <xf numFmtId="0" fontId="10" fillId="0" borderId="0" xfId="0" applyFont="1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5" fillId="0" borderId="0" xfId="0" applyFont="1" applyBorder="1" applyAlignment="1">
      <alignment horizontal="left" vertical="center" wrapText="1"/>
    </xf>
    <xf numFmtId="0" fontId="11" fillId="0" borderId="0" xfId="0" applyFont="1" applyBorder="1" applyAlignment="1">
      <alignment horizontal="center"/>
    </xf>
    <xf numFmtId="2" fontId="11" fillId="0" borderId="0" xfId="0" applyNumberFormat="1" applyFont="1" applyBorder="1" applyAlignment="1">
      <alignment horizontal="center"/>
    </xf>
    <xf numFmtId="0" fontId="11" fillId="0" borderId="0" xfId="0" applyFont="1" applyBorder="1" applyAlignment="1">
      <alignment horizontal="center" vertical="center"/>
    </xf>
    <xf numFmtId="0" fontId="7" fillId="0" borderId="0" xfId="0" applyFont="1"/>
    <xf numFmtId="0" fontId="5" fillId="0" borderId="0" xfId="0" applyFont="1" applyAlignment="1">
      <alignment horizontal="left"/>
    </xf>
    <xf numFmtId="0" fontId="7" fillId="0" borderId="4" xfId="0" applyFont="1" applyBorder="1" applyAlignment="1">
      <alignment horizontal="center" vertical="center" wrapText="1"/>
    </xf>
    <xf numFmtId="0" fontId="13" fillId="0" borderId="3" xfId="0" applyFont="1" applyBorder="1" applyAlignment="1">
      <alignment horizontal="center" vertical="center"/>
    </xf>
    <xf numFmtId="0" fontId="5" fillId="2" borderId="0" xfId="0" applyFont="1" applyFill="1" applyBorder="1" applyAlignment="1">
      <alignment horizontal="left" vertical="center" wrapText="1"/>
    </xf>
    <xf numFmtId="0" fontId="5" fillId="2" borderId="0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center" vertical="center" wrapText="1"/>
    </xf>
    <xf numFmtId="2" fontId="11" fillId="2" borderId="0" xfId="0" applyNumberFormat="1" applyFont="1" applyFill="1" applyBorder="1" applyAlignment="1">
      <alignment horizontal="center" vertical="center"/>
    </xf>
    <xf numFmtId="2" fontId="12" fillId="2" borderId="0" xfId="0" applyNumberFormat="1" applyFont="1" applyFill="1" applyBorder="1" applyAlignment="1">
      <alignment horizontal="center" vertical="center"/>
    </xf>
    <xf numFmtId="0" fontId="13" fillId="2" borderId="0" xfId="0" applyFont="1" applyFill="1" applyBorder="1" applyAlignment="1">
      <alignment horizontal="center" vertical="center"/>
    </xf>
    <xf numFmtId="0" fontId="7" fillId="0" borderId="4" xfId="0" applyFont="1" applyBorder="1" applyAlignment="1" applyProtection="1">
      <alignment horizontal="center" vertical="center" wrapText="1"/>
    </xf>
    <xf numFmtId="2" fontId="12" fillId="2" borderId="4" xfId="0" applyNumberFormat="1" applyFont="1" applyFill="1" applyBorder="1" applyAlignment="1">
      <alignment horizontal="center" vertical="center"/>
    </xf>
    <xf numFmtId="2" fontId="12" fillId="2" borderId="4" xfId="0" applyNumberFormat="1" applyFont="1" applyFill="1" applyBorder="1" applyAlignment="1">
      <alignment horizontal="center" vertical="center"/>
    </xf>
    <xf numFmtId="0" fontId="14" fillId="0" borderId="4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2" fontId="16" fillId="2" borderId="4" xfId="0" applyNumberFormat="1" applyFont="1" applyFill="1" applyBorder="1" applyAlignment="1">
      <alignment horizontal="center" vertical="center"/>
    </xf>
    <xf numFmtId="2" fontId="16" fillId="3" borderId="4" xfId="0" applyNumberFormat="1" applyFont="1" applyFill="1" applyBorder="1" applyAlignment="1">
      <alignment horizontal="center" vertical="center"/>
    </xf>
    <xf numFmtId="2" fontId="12" fillId="3" borderId="4" xfId="0" applyNumberFormat="1" applyFont="1" applyFill="1" applyBorder="1" applyAlignment="1">
      <alignment horizontal="center" vertical="center"/>
    </xf>
    <xf numFmtId="0" fontId="7" fillId="4" borderId="4" xfId="0" applyFont="1" applyFill="1" applyBorder="1" applyAlignment="1" applyProtection="1">
      <alignment horizontal="center" vertical="center" wrapText="1"/>
    </xf>
    <xf numFmtId="0" fontId="19" fillId="0" borderId="4" xfId="0" applyFont="1" applyBorder="1" applyAlignment="1">
      <alignment horizontal="center" vertical="center" wrapText="1"/>
    </xf>
    <xf numFmtId="0" fontId="19" fillId="0" borderId="3" xfId="0" applyFont="1" applyBorder="1" applyAlignment="1">
      <alignment horizontal="center" vertical="center" wrapText="1"/>
    </xf>
    <xf numFmtId="0" fontId="16" fillId="0" borderId="0" xfId="0" applyFont="1" applyAlignment="1">
      <alignment horizontal="center" vertical="center"/>
    </xf>
    <xf numFmtId="2" fontId="12" fillId="3" borderId="5" xfId="0" applyNumberFormat="1" applyFont="1" applyFill="1" applyBorder="1" applyAlignment="1">
      <alignment horizontal="center" vertical="center"/>
    </xf>
    <xf numFmtId="2" fontId="12" fillId="3" borderId="6" xfId="0" applyNumberFormat="1" applyFont="1" applyFill="1" applyBorder="1" applyAlignment="1">
      <alignment horizontal="center" vertical="center"/>
    </xf>
    <xf numFmtId="0" fontId="13" fillId="3" borderId="5" xfId="0" applyFont="1" applyFill="1" applyBorder="1" applyAlignment="1">
      <alignment horizontal="center" vertical="center"/>
    </xf>
    <xf numFmtId="0" fontId="13" fillId="3" borderId="6" xfId="0" applyFont="1" applyFill="1" applyBorder="1" applyAlignment="1">
      <alignment horizontal="center" vertical="center"/>
    </xf>
    <xf numFmtId="0" fontId="15" fillId="3" borderId="5" xfId="0" applyFont="1" applyFill="1" applyBorder="1" applyAlignment="1">
      <alignment horizontal="center" vertical="center"/>
    </xf>
    <xf numFmtId="0" fontId="15" fillId="3" borderId="6" xfId="0" applyFont="1" applyFill="1" applyBorder="1" applyAlignment="1">
      <alignment horizontal="center" vertical="center"/>
    </xf>
    <xf numFmtId="0" fontId="20" fillId="3" borderId="4" xfId="0" applyFont="1" applyFill="1" applyBorder="1" applyAlignment="1">
      <alignment horizontal="left" vertical="center" wrapText="1"/>
    </xf>
    <xf numFmtId="0" fontId="20" fillId="3" borderId="5" xfId="0" applyFont="1" applyFill="1" applyBorder="1" applyAlignment="1">
      <alignment horizontal="center" vertical="center" wrapText="1"/>
    </xf>
    <xf numFmtId="0" fontId="20" fillId="3" borderId="6" xfId="0" applyFont="1" applyFill="1" applyBorder="1" applyAlignment="1">
      <alignment horizontal="center" vertical="center" wrapText="1"/>
    </xf>
    <xf numFmtId="0" fontId="15" fillId="3" borderId="5" xfId="0" applyFont="1" applyFill="1" applyBorder="1" applyAlignment="1">
      <alignment horizontal="left" vertical="center" wrapText="1"/>
    </xf>
    <xf numFmtId="0" fontId="15" fillId="3" borderId="6" xfId="0" applyFont="1" applyFill="1" applyBorder="1" applyAlignment="1">
      <alignment horizontal="left" vertical="center" wrapText="1"/>
    </xf>
    <xf numFmtId="2" fontId="16" fillId="3" borderId="5" xfId="0" applyNumberFormat="1" applyFont="1" applyFill="1" applyBorder="1" applyAlignment="1">
      <alignment horizontal="center" vertical="center"/>
    </xf>
    <xf numFmtId="2" fontId="16" fillId="3" borderId="6" xfId="0" applyNumberFormat="1" applyFont="1" applyFill="1" applyBorder="1" applyAlignment="1">
      <alignment horizontal="center" vertical="center"/>
    </xf>
    <xf numFmtId="2" fontId="12" fillId="2" borderId="5" xfId="0" applyNumberFormat="1" applyFont="1" applyFill="1" applyBorder="1" applyAlignment="1">
      <alignment horizontal="center" vertical="center"/>
    </xf>
    <xf numFmtId="2" fontId="12" fillId="2" borderId="6" xfId="0" applyNumberFormat="1" applyFont="1" applyFill="1" applyBorder="1" applyAlignment="1">
      <alignment horizontal="center" vertical="center"/>
    </xf>
    <xf numFmtId="0" fontId="13" fillId="2" borderId="5" xfId="0" applyFont="1" applyFill="1" applyBorder="1" applyAlignment="1">
      <alignment horizontal="center" vertical="center"/>
    </xf>
    <xf numFmtId="0" fontId="13" fillId="2" borderId="6" xfId="0" applyFont="1" applyFill="1" applyBorder="1" applyAlignment="1">
      <alignment horizontal="center" vertical="center"/>
    </xf>
    <xf numFmtId="0" fontId="18" fillId="3" borderId="5" xfId="0" applyFont="1" applyFill="1" applyBorder="1" applyAlignment="1">
      <alignment horizontal="left" vertical="center" wrapText="1"/>
    </xf>
    <xf numFmtId="0" fontId="18" fillId="3" borderId="6" xfId="0" applyFont="1" applyFill="1" applyBorder="1" applyAlignment="1">
      <alignment horizontal="left" vertical="center" wrapText="1"/>
    </xf>
    <xf numFmtId="0" fontId="15" fillId="0" borderId="5" xfId="0" applyFont="1" applyBorder="1" applyAlignment="1">
      <alignment horizontal="center" vertical="center"/>
    </xf>
    <xf numFmtId="0" fontId="15" fillId="0" borderId="6" xfId="0" applyFont="1" applyBorder="1" applyAlignment="1">
      <alignment horizontal="center" vertical="center"/>
    </xf>
    <xf numFmtId="0" fontId="20" fillId="2" borderId="5" xfId="0" applyFont="1" applyFill="1" applyBorder="1" applyAlignment="1">
      <alignment horizontal="left" vertical="center" wrapText="1"/>
    </xf>
    <xf numFmtId="0" fontId="20" fillId="2" borderId="6" xfId="0" applyFont="1" applyFill="1" applyBorder="1" applyAlignment="1">
      <alignment horizontal="left" vertical="center" wrapText="1"/>
    </xf>
    <xf numFmtId="0" fontId="20" fillId="2" borderId="5" xfId="0" applyFont="1" applyFill="1" applyBorder="1" applyAlignment="1">
      <alignment horizontal="center" vertical="center" wrapText="1"/>
    </xf>
    <xf numFmtId="0" fontId="20" fillId="2" borderId="6" xfId="0" applyFont="1" applyFill="1" applyBorder="1" applyAlignment="1">
      <alignment horizontal="center" vertical="center" wrapText="1"/>
    </xf>
    <xf numFmtId="0" fontId="15" fillId="2" borderId="5" xfId="0" applyFont="1" applyFill="1" applyBorder="1" applyAlignment="1">
      <alignment horizontal="left" vertical="center" wrapText="1"/>
    </xf>
    <xf numFmtId="0" fontId="15" fillId="2" borderId="6" xfId="0" applyFont="1" applyFill="1" applyBorder="1" applyAlignment="1">
      <alignment horizontal="left" vertical="center" wrapText="1"/>
    </xf>
    <xf numFmtId="0" fontId="15" fillId="2" borderId="5" xfId="0" applyFont="1" applyFill="1" applyBorder="1" applyAlignment="1">
      <alignment horizontal="center" vertical="center"/>
    </xf>
    <xf numFmtId="0" fontId="15" fillId="2" borderId="6" xfId="0" applyFont="1" applyFill="1" applyBorder="1" applyAlignment="1">
      <alignment horizontal="center" vertical="center"/>
    </xf>
    <xf numFmtId="2" fontId="16" fillId="2" borderId="5" xfId="0" applyNumberFormat="1" applyFont="1" applyFill="1" applyBorder="1" applyAlignment="1">
      <alignment horizontal="center" vertical="center"/>
    </xf>
    <xf numFmtId="2" fontId="16" fillId="2" borderId="6" xfId="0" applyNumberFormat="1" applyFont="1" applyFill="1" applyBorder="1" applyAlignment="1">
      <alignment horizontal="center" vertical="center"/>
    </xf>
    <xf numFmtId="2" fontId="12" fillId="4" borderId="5" xfId="0" applyNumberFormat="1" applyFont="1" applyFill="1" applyBorder="1" applyAlignment="1">
      <alignment horizontal="center" vertical="center"/>
    </xf>
    <xf numFmtId="2" fontId="12" fillId="4" borderId="6" xfId="0" applyNumberFormat="1" applyFont="1" applyFill="1" applyBorder="1" applyAlignment="1">
      <alignment horizontal="center" vertical="center"/>
    </xf>
    <xf numFmtId="0" fontId="18" fillId="2" borderId="5" xfId="0" applyFont="1" applyFill="1" applyBorder="1" applyAlignment="1">
      <alignment horizontal="left" vertical="center" wrapText="1"/>
    </xf>
    <xf numFmtId="0" fontId="18" fillId="2" borderId="6" xfId="0" applyFont="1" applyFill="1" applyBorder="1" applyAlignment="1">
      <alignment horizontal="left" vertical="center" wrapText="1"/>
    </xf>
    <xf numFmtId="2" fontId="17" fillId="2" borderId="5" xfId="0" applyNumberFormat="1" applyFont="1" applyFill="1" applyBorder="1" applyAlignment="1">
      <alignment horizontal="center" vertical="center" wrapText="1"/>
    </xf>
    <xf numFmtId="2" fontId="17" fillId="2" borderId="6" xfId="0" applyNumberFormat="1" applyFont="1" applyFill="1" applyBorder="1" applyAlignment="1">
      <alignment horizontal="center" vertical="center" wrapText="1"/>
    </xf>
    <xf numFmtId="0" fontId="13" fillId="2" borderId="4" xfId="0" applyFont="1" applyFill="1" applyBorder="1" applyAlignment="1">
      <alignment horizontal="center" vertical="center"/>
    </xf>
    <xf numFmtId="0" fontId="21" fillId="2" borderId="4" xfId="0" applyFont="1" applyFill="1" applyBorder="1" applyAlignment="1">
      <alignment horizontal="center" vertical="center"/>
    </xf>
    <xf numFmtId="2" fontId="17" fillId="3" borderId="5" xfId="0" applyNumberFormat="1" applyFont="1" applyFill="1" applyBorder="1" applyAlignment="1">
      <alignment horizontal="center" vertical="center" wrapText="1"/>
    </xf>
    <xf numFmtId="2" fontId="17" fillId="3" borderId="6" xfId="0" applyNumberFormat="1" applyFont="1" applyFill="1" applyBorder="1" applyAlignment="1">
      <alignment horizontal="center" vertical="center" wrapText="1"/>
    </xf>
    <xf numFmtId="0" fontId="13" fillId="3" borderId="4" xfId="0" applyFont="1" applyFill="1" applyBorder="1" applyAlignment="1">
      <alignment horizontal="center" vertical="center"/>
    </xf>
    <xf numFmtId="0" fontId="20" fillId="3" borderId="5" xfId="0" applyFont="1" applyFill="1" applyBorder="1" applyAlignment="1">
      <alignment horizontal="left" vertical="center" wrapText="1"/>
    </xf>
    <xf numFmtId="0" fontId="20" fillId="3" borderId="6" xfId="0" applyFont="1" applyFill="1" applyBorder="1" applyAlignment="1">
      <alignment horizontal="left" vertical="center" wrapText="1"/>
    </xf>
    <xf numFmtId="2" fontId="17" fillId="2" borderId="5" xfId="0" applyNumberFormat="1" applyFont="1" applyFill="1" applyBorder="1" applyAlignment="1">
      <alignment horizontal="center" vertical="center"/>
    </xf>
    <xf numFmtId="2" fontId="17" fillId="2" borderId="6" xfId="0" applyNumberFormat="1" applyFont="1" applyFill="1" applyBorder="1" applyAlignment="1">
      <alignment horizontal="center" vertical="center"/>
    </xf>
    <xf numFmtId="0" fontId="20" fillId="2" borderId="4" xfId="0" applyFont="1" applyFill="1" applyBorder="1" applyAlignment="1">
      <alignment horizontal="left" vertical="center" wrapText="1"/>
    </xf>
    <xf numFmtId="2" fontId="17" fillId="3" borderId="5" xfId="0" applyNumberFormat="1" applyFont="1" applyFill="1" applyBorder="1" applyAlignment="1">
      <alignment horizontal="center" vertical="center"/>
    </xf>
    <xf numFmtId="2" fontId="17" fillId="3" borderId="6" xfId="0" applyNumberFormat="1" applyFont="1" applyFill="1" applyBorder="1" applyAlignment="1">
      <alignment horizontal="center" vertical="center"/>
    </xf>
    <xf numFmtId="0" fontId="5" fillId="3" borderId="5" xfId="0" applyFont="1" applyFill="1" applyBorder="1" applyAlignment="1">
      <alignment horizontal="center" vertical="center"/>
    </xf>
    <xf numFmtId="0" fontId="5" fillId="3" borderId="6" xfId="0" applyFont="1" applyFill="1" applyBorder="1" applyAlignment="1">
      <alignment horizontal="center" vertical="center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1</xdr:colOff>
      <xdr:row>31</xdr:row>
      <xdr:rowOff>62459</xdr:rowOff>
    </xdr:from>
    <xdr:to>
      <xdr:col>11</xdr:col>
      <xdr:colOff>1358485</xdr:colOff>
      <xdr:row>36</xdr:row>
      <xdr:rowOff>15614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04468" y="62459"/>
          <a:ext cx="1358484" cy="1264795"/>
        </a:xfrm>
        <a:prstGeom prst="rect">
          <a:avLst/>
        </a:prstGeom>
      </xdr:spPr>
    </xdr:pic>
    <xdr:clientData/>
  </xdr:twoCellAnchor>
  <xdr:twoCellAnchor editAs="oneCell">
    <xdr:from>
      <xdr:col>11</xdr:col>
      <xdr:colOff>62459</xdr:colOff>
      <xdr:row>58</xdr:row>
      <xdr:rowOff>31229</xdr:rowOff>
    </xdr:from>
    <xdr:to>
      <xdr:col>12</xdr:col>
      <xdr:colOff>46844</xdr:colOff>
      <xdr:row>62</xdr:row>
      <xdr:rowOff>234221</xdr:rowOff>
    </xdr:to>
    <xdr:pic>
      <xdr:nvPicPr>
        <xdr:cNvPr id="56" name="Рисунок 55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66926" y="6854877"/>
          <a:ext cx="1358484" cy="1264795"/>
        </a:xfrm>
        <a:prstGeom prst="rect">
          <a:avLst/>
        </a:prstGeom>
      </xdr:spPr>
    </xdr:pic>
    <xdr:clientData/>
  </xdr:twoCellAnchor>
  <xdr:twoCellAnchor editAs="oneCell">
    <xdr:from>
      <xdr:col>11</xdr:col>
      <xdr:colOff>78074</xdr:colOff>
      <xdr:row>93</xdr:row>
      <xdr:rowOff>11971</xdr:rowOff>
    </xdr:from>
    <xdr:to>
      <xdr:col>12</xdr:col>
      <xdr:colOff>62459</xdr:colOff>
      <xdr:row>98</xdr:row>
      <xdr:rowOff>31750</xdr:rowOff>
    </xdr:to>
    <xdr:pic>
      <xdr:nvPicPr>
        <xdr:cNvPr id="57" name="Рисунок 56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80199" y="15886971"/>
          <a:ext cx="1365510" cy="1289779"/>
        </a:xfrm>
        <a:prstGeom prst="rect">
          <a:avLst/>
        </a:prstGeom>
      </xdr:spPr>
    </xdr:pic>
    <xdr:clientData/>
  </xdr:twoCellAnchor>
  <xdr:twoCellAnchor editAs="oneCell">
    <xdr:from>
      <xdr:col>11</xdr:col>
      <xdr:colOff>62459</xdr:colOff>
      <xdr:row>126</xdr:row>
      <xdr:rowOff>31230</xdr:rowOff>
    </xdr:from>
    <xdr:to>
      <xdr:col>12</xdr:col>
      <xdr:colOff>46844</xdr:colOff>
      <xdr:row>131</xdr:row>
      <xdr:rowOff>46845</xdr:rowOff>
    </xdr:to>
    <xdr:pic>
      <xdr:nvPicPr>
        <xdr:cNvPr id="58" name="Рисунок 57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66926" y="22938074"/>
          <a:ext cx="1358484" cy="1264795"/>
        </a:xfrm>
        <a:prstGeom prst="rect">
          <a:avLst/>
        </a:prstGeom>
      </xdr:spPr>
    </xdr:pic>
    <xdr:clientData/>
  </xdr:twoCellAnchor>
  <xdr:twoCellAnchor editAs="oneCell">
    <xdr:from>
      <xdr:col>10</xdr:col>
      <xdr:colOff>1545860</xdr:colOff>
      <xdr:row>173</xdr:row>
      <xdr:rowOff>171763</xdr:rowOff>
    </xdr:from>
    <xdr:to>
      <xdr:col>11</xdr:col>
      <xdr:colOff>1264795</xdr:colOff>
      <xdr:row>177</xdr:row>
      <xdr:rowOff>265453</xdr:rowOff>
    </xdr:to>
    <xdr:pic>
      <xdr:nvPicPr>
        <xdr:cNvPr id="59" name="Рисунок 58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10778" y="37834550"/>
          <a:ext cx="1358484" cy="1264795"/>
        </a:xfrm>
        <a:prstGeom prst="rect">
          <a:avLst/>
        </a:prstGeom>
      </xdr:spPr>
    </xdr:pic>
    <xdr:clientData/>
  </xdr:twoCellAnchor>
  <xdr:twoCellAnchor editAs="oneCell">
    <xdr:from>
      <xdr:col>11</xdr:col>
      <xdr:colOff>1</xdr:colOff>
      <xdr:row>0</xdr:row>
      <xdr:rowOff>62459</xdr:rowOff>
    </xdr:from>
    <xdr:to>
      <xdr:col>11</xdr:col>
      <xdr:colOff>1358485</xdr:colOff>
      <xdr:row>4</xdr:row>
      <xdr:rowOff>93688</xdr:rowOff>
    </xdr:to>
    <xdr:pic>
      <xdr:nvPicPr>
        <xdr:cNvPr id="49" name="Рисунок 48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04468" y="5215328"/>
          <a:ext cx="1358484" cy="126479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27"/>
  <sheetViews>
    <sheetView showGridLines="0" tabSelected="1" showWhiteSpace="0" view="pageBreakPreview" zoomScale="61" zoomScaleNormal="64" zoomScaleSheetLayoutView="61" zoomScalePageLayoutView="60" workbookViewId="0">
      <selection activeCell="G5" sqref="G5"/>
    </sheetView>
  </sheetViews>
  <sheetFormatPr defaultColWidth="9.140625" defaultRowHeight="12.75" x14ac:dyDescent="0.2"/>
  <cols>
    <col min="1" max="1" width="6.42578125" style="2" customWidth="1"/>
    <col min="2" max="2" width="51.42578125" style="2" customWidth="1"/>
    <col min="3" max="3" width="19.85546875" style="2" customWidth="1"/>
    <col min="4" max="4" width="47.28515625" style="2" customWidth="1"/>
    <col min="5" max="9" width="15.7109375" style="2" customWidth="1"/>
    <col min="10" max="11" width="24.5703125" style="2" customWidth="1"/>
    <col min="12" max="12" width="20.7109375" style="2" customWidth="1"/>
    <col min="13" max="13" width="9.28515625" style="2" customWidth="1"/>
    <col min="14" max="14" width="16.28515625" style="2" customWidth="1"/>
    <col min="15" max="15" width="7.42578125" style="2" customWidth="1"/>
    <col min="16" max="16" width="7.5703125" style="2" customWidth="1"/>
    <col min="17" max="17" width="7.7109375" style="2" customWidth="1"/>
    <col min="18" max="18" width="7.28515625" style="2" customWidth="1"/>
    <col min="19" max="19" width="7.85546875" style="2" customWidth="1"/>
    <col min="20" max="20" width="6.140625" style="2" customWidth="1"/>
    <col min="21" max="21" width="6.5703125" style="2" customWidth="1"/>
    <col min="22" max="16384" width="9.140625" style="2"/>
  </cols>
  <sheetData>
    <row r="1" spans="1:13" ht="27" x14ac:dyDescent="0.2">
      <c r="D1" s="3"/>
      <c r="E1" s="30"/>
      <c r="G1" s="30" t="s">
        <v>2</v>
      </c>
      <c r="I1" s="3"/>
      <c r="J1" s="5"/>
      <c r="K1" s="5"/>
      <c r="M1" s="1"/>
    </row>
    <row r="2" spans="1:13" ht="23.25" x14ac:dyDescent="0.35">
      <c r="B2" s="10"/>
      <c r="C2" s="10"/>
      <c r="D2" s="11"/>
      <c r="E2" s="11"/>
      <c r="F2" s="12"/>
      <c r="G2" s="12"/>
      <c r="H2" s="13"/>
      <c r="I2" s="12"/>
      <c r="J2" s="12"/>
      <c r="K2" s="12"/>
      <c r="L2" s="10"/>
      <c r="M2" s="14"/>
    </row>
    <row r="3" spans="1:13" ht="23.25" x14ac:dyDescent="0.35">
      <c r="B3" s="15"/>
      <c r="C3" s="16"/>
      <c r="D3" s="17"/>
      <c r="E3" s="17"/>
      <c r="G3" s="17" t="s">
        <v>17</v>
      </c>
      <c r="H3" s="17"/>
      <c r="I3" s="18"/>
      <c r="J3" s="19"/>
      <c r="K3" s="18"/>
      <c r="L3" s="14"/>
      <c r="M3" s="14"/>
    </row>
    <row r="4" spans="1:13" ht="23.25" x14ac:dyDescent="0.35">
      <c r="B4" s="15"/>
      <c r="C4" s="20"/>
      <c r="D4" s="21"/>
      <c r="E4" s="21"/>
      <c r="F4" s="21"/>
      <c r="G4" s="21"/>
      <c r="H4" s="21"/>
      <c r="I4" s="22"/>
      <c r="J4" s="23"/>
      <c r="K4" s="22"/>
      <c r="L4" s="14"/>
      <c r="M4" s="14"/>
    </row>
    <row r="5" spans="1:13" ht="23.25" x14ac:dyDescent="0.35">
      <c r="B5" s="31" t="s">
        <v>0</v>
      </c>
      <c r="C5" s="10"/>
      <c r="D5" s="10"/>
      <c r="E5" s="10"/>
      <c r="F5" s="10"/>
      <c r="G5" s="10"/>
      <c r="H5" s="10"/>
      <c r="I5" s="10"/>
      <c r="K5" s="17" t="s">
        <v>16</v>
      </c>
      <c r="L5" s="24"/>
      <c r="M5" s="24"/>
    </row>
    <row r="6" spans="1:13" ht="23.25" x14ac:dyDescent="0.35">
      <c r="B6" s="10"/>
      <c r="C6" s="10"/>
      <c r="D6" s="10"/>
      <c r="E6" s="10"/>
      <c r="G6" s="25" t="s">
        <v>18</v>
      </c>
      <c r="H6" s="10"/>
      <c r="I6" s="10"/>
      <c r="J6" s="10"/>
      <c r="K6" s="10"/>
      <c r="L6" s="14"/>
      <c r="M6" s="14"/>
    </row>
    <row r="7" spans="1:13" ht="23.25" x14ac:dyDescent="0.35">
      <c r="B7" s="26"/>
      <c r="C7" s="26"/>
      <c r="D7" s="27"/>
      <c r="E7" s="27"/>
      <c r="F7" s="27"/>
      <c r="G7" s="27"/>
      <c r="H7" s="26"/>
      <c r="I7" s="26"/>
      <c r="J7" s="26"/>
      <c r="K7" s="26"/>
      <c r="L7" s="10"/>
      <c r="M7" s="10"/>
    </row>
    <row r="8" spans="1:13" ht="23.25" x14ac:dyDescent="0.35">
      <c r="B8" s="28"/>
      <c r="C8" s="28"/>
      <c r="D8" s="10"/>
      <c r="E8" s="10"/>
      <c r="G8" s="25" t="s">
        <v>19</v>
      </c>
      <c r="H8" s="25"/>
      <c r="I8" s="28"/>
      <c r="J8" s="28"/>
      <c r="K8" s="28"/>
      <c r="L8" s="10"/>
      <c r="M8" s="10"/>
    </row>
    <row r="9" spans="1:13" ht="23.25" x14ac:dyDescent="0.35">
      <c r="B9" s="28"/>
      <c r="C9" s="28"/>
      <c r="D9" s="28"/>
      <c r="E9" s="28"/>
      <c r="F9" s="29"/>
      <c r="G9" s="28"/>
      <c r="H9" s="29"/>
      <c r="I9" s="28"/>
      <c r="J9" s="28"/>
      <c r="K9" s="28"/>
      <c r="L9" s="28"/>
      <c r="M9" s="10"/>
    </row>
    <row r="10" spans="1:13" ht="15.75" thickBot="1" x14ac:dyDescent="0.3">
      <c r="B10" s="8"/>
      <c r="C10" s="8"/>
      <c r="D10" s="8"/>
      <c r="E10" s="8"/>
      <c r="F10" s="9"/>
      <c r="G10" s="8"/>
      <c r="H10" s="9"/>
      <c r="I10" s="8"/>
      <c r="J10" s="8"/>
      <c r="K10" s="8"/>
      <c r="L10" s="8"/>
    </row>
    <row r="11" spans="1:13" ht="51.75" thickBot="1" x14ac:dyDescent="0.25">
      <c r="A11" s="38" t="s">
        <v>9</v>
      </c>
      <c r="B11" s="50" t="s">
        <v>6</v>
      </c>
      <c r="C11" s="49" t="s">
        <v>5</v>
      </c>
      <c r="D11" s="51" t="s">
        <v>8</v>
      </c>
      <c r="E11" s="49" t="s">
        <v>7</v>
      </c>
      <c r="F11" s="56" t="s">
        <v>25</v>
      </c>
      <c r="G11" s="57" t="s">
        <v>26</v>
      </c>
      <c r="H11" s="57" t="s">
        <v>27</v>
      </c>
      <c r="I11" s="57" t="s">
        <v>28</v>
      </c>
      <c r="J11" s="46" t="s">
        <v>11</v>
      </c>
      <c r="K11" s="38" t="s">
        <v>10</v>
      </c>
      <c r="L11" s="39" t="s">
        <v>1</v>
      </c>
    </row>
    <row r="12" spans="1:13" ht="27" customHeight="1" thickBot="1" x14ac:dyDescent="0.25">
      <c r="A12" s="78">
        <v>1</v>
      </c>
      <c r="B12" s="80" t="s">
        <v>29</v>
      </c>
      <c r="C12" s="82">
        <v>2003</v>
      </c>
      <c r="D12" s="84" t="s">
        <v>30</v>
      </c>
      <c r="E12" s="86" t="s">
        <v>12</v>
      </c>
      <c r="F12" s="52">
        <v>10.3</v>
      </c>
      <c r="G12" s="52">
        <v>11.4</v>
      </c>
      <c r="H12" s="52">
        <v>8.3000000000000007</v>
      </c>
      <c r="I12" s="52">
        <v>12.15</v>
      </c>
      <c r="J12" s="48">
        <f t="shared" ref="J12:J19" si="0">SUM(F12:I12)</f>
        <v>42.150000000000006</v>
      </c>
      <c r="K12" s="94">
        <f t="shared" ref="K12" si="1">SUM(J12:J13)</f>
        <v>85.4</v>
      </c>
      <c r="L12" s="97">
        <f>RANK(K12,K12:K23)</f>
        <v>2</v>
      </c>
    </row>
    <row r="13" spans="1:13" ht="27" customHeight="1" thickBot="1" x14ac:dyDescent="0.25">
      <c r="A13" s="79"/>
      <c r="B13" s="81"/>
      <c r="C13" s="83"/>
      <c r="D13" s="85"/>
      <c r="E13" s="87"/>
      <c r="F13" s="52">
        <v>11.2</v>
      </c>
      <c r="G13" s="52">
        <v>11.25</v>
      </c>
      <c r="H13" s="52">
        <v>8.5</v>
      </c>
      <c r="I13" s="52">
        <v>12.3</v>
      </c>
      <c r="J13" s="48">
        <f t="shared" si="0"/>
        <v>43.25</v>
      </c>
      <c r="K13" s="95"/>
      <c r="L13" s="97"/>
    </row>
    <row r="14" spans="1:13" ht="27" customHeight="1" thickBot="1" x14ac:dyDescent="0.25">
      <c r="A14" s="78">
        <v>2</v>
      </c>
      <c r="B14" s="80" t="s">
        <v>31</v>
      </c>
      <c r="C14" s="82">
        <v>2001</v>
      </c>
      <c r="D14" s="84" t="s">
        <v>30</v>
      </c>
      <c r="E14" s="86" t="s">
        <v>12</v>
      </c>
      <c r="F14" s="52">
        <v>10.1</v>
      </c>
      <c r="G14" s="52">
        <v>11.55</v>
      </c>
      <c r="H14" s="52">
        <v>8.6</v>
      </c>
      <c r="I14" s="52">
        <v>12.4</v>
      </c>
      <c r="J14" s="48">
        <f t="shared" si="0"/>
        <v>42.65</v>
      </c>
      <c r="K14" s="94">
        <f t="shared" ref="K14" si="2">SUM(J14:J15)</f>
        <v>68.75</v>
      </c>
      <c r="L14" s="97">
        <f>RANK(K14,K12:K23)</f>
        <v>6</v>
      </c>
    </row>
    <row r="15" spans="1:13" ht="27" customHeight="1" thickBot="1" x14ac:dyDescent="0.25">
      <c r="A15" s="79"/>
      <c r="B15" s="81"/>
      <c r="C15" s="83"/>
      <c r="D15" s="85"/>
      <c r="E15" s="87"/>
      <c r="F15" s="52">
        <v>7</v>
      </c>
      <c r="G15" s="52">
        <v>0</v>
      </c>
      <c r="H15" s="52">
        <v>7.2</v>
      </c>
      <c r="I15" s="52">
        <v>11.9</v>
      </c>
      <c r="J15" s="48">
        <f t="shared" si="0"/>
        <v>26.1</v>
      </c>
      <c r="K15" s="95"/>
      <c r="L15" s="97"/>
    </row>
    <row r="16" spans="1:13" ht="27" customHeight="1" thickBot="1" x14ac:dyDescent="0.25">
      <c r="A16" s="78">
        <v>3</v>
      </c>
      <c r="B16" s="80" t="s">
        <v>32</v>
      </c>
      <c r="C16" s="82">
        <v>2001</v>
      </c>
      <c r="D16" s="84" t="s">
        <v>30</v>
      </c>
      <c r="E16" s="86" t="s">
        <v>12</v>
      </c>
      <c r="F16" s="52">
        <v>9.8000000000000007</v>
      </c>
      <c r="G16" s="52">
        <v>10.3</v>
      </c>
      <c r="H16" s="52">
        <v>8.6999999999999993</v>
      </c>
      <c r="I16" s="52">
        <v>11.5</v>
      </c>
      <c r="J16" s="48">
        <f t="shared" si="0"/>
        <v>40.299999999999997</v>
      </c>
      <c r="K16" s="94">
        <f t="shared" ref="K16" si="3">SUM(J16:J17)</f>
        <v>78.650000000000006</v>
      </c>
      <c r="L16" s="97">
        <f>RANK(K16,K12:K23)</f>
        <v>3</v>
      </c>
    </row>
    <row r="17" spans="1:13" ht="27" customHeight="1" thickBot="1" x14ac:dyDescent="0.25">
      <c r="A17" s="79"/>
      <c r="B17" s="81"/>
      <c r="C17" s="83"/>
      <c r="D17" s="85"/>
      <c r="E17" s="87"/>
      <c r="F17" s="52">
        <v>9.8000000000000007</v>
      </c>
      <c r="G17" s="52">
        <v>9.5500000000000007</v>
      </c>
      <c r="H17" s="52">
        <v>7.5</v>
      </c>
      <c r="I17" s="52">
        <v>11.5</v>
      </c>
      <c r="J17" s="48">
        <f t="shared" si="0"/>
        <v>38.35</v>
      </c>
      <c r="K17" s="95"/>
      <c r="L17" s="97"/>
    </row>
    <row r="18" spans="1:13" ht="27" customHeight="1" thickBot="1" x14ac:dyDescent="0.25">
      <c r="A18" s="78">
        <v>4</v>
      </c>
      <c r="B18" s="80" t="s">
        <v>33</v>
      </c>
      <c r="C18" s="82">
        <v>2003</v>
      </c>
      <c r="D18" s="84" t="s">
        <v>30</v>
      </c>
      <c r="E18" s="86" t="s">
        <v>12</v>
      </c>
      <c r="F18" s="52">
        <v>11.8</v>
      </c>
      <c r="G18" s="52">
        <v>11.9</v>
      </c>
      <c r="H18" s="52">
        <v>9.8000000000000007</v>
      </c>
      <c r="I18" s="52">
        <v>12.6</v>
      </c>
      <c r="J18" s="48">
        <f t="shared" si="0"/>
        <v>46.1</v>
      </c>
      <c r="K18" s="94">
        <f t="shared" ref="K18" si="4">SUM(J18:J19)</f>
        <v>88.8</v>
      </c>
      <c r="L18" s="97">
        <f>RANK(K18,K12:K23)</f>
        <v>1</v>
      </c>
    </row>
    <row r="19" spans="1:13" ht="27" customHeight="1" thickBot="1" x14ac:dyDescent="0.25">
      <c r="A19" s="79"/>
      <c r="B19" s="81"/>
      <c r="C19" s="83"/>
      <c r="D19" s="85"/>
      <c r="E19" s="87"/>
      <c r="F19" s="52">
        <v>10</v>
      </c>
      <c r="G19" s="52">
        <v>11.7</v>
      </c>
      <c r="H19" s="52">
        <v>8.6</v>
      </c>
      <c r="I19" s="52">
        <v>12.4</v>
      </c>
      <c r="J19" s="48">
        <f t="shared" si="0"/>
        <v>42.699999999999996</v>
      </c>
      <c r="K19" s="95"/>
      <c r="L19" s="97"/>
    </row>
    <row r="20" spans="1:13" ht="27" customHeight="1" thickBot="1" x14ac:dyDescent="0.25">
      <c r="A20" s="78">
        <v>5</v>
      </c>
      <c r="B20" s="80" t="s">
        <v>37</v>
      </c>
      <c r="C20" s="82">
        <v>2004</v>
      </c>
      <c r="D20" s="84" t="s">
        <v>38</v>
      </c>
      <c r="E20" s="86" t="s">
        <v>12</v>
      </c>
      <c r="F20" s="52">
        <v>8.5</v>
      </c>
      <c r="G20" s="52">
        <v>10.9</v>
      </c>
      <c r="H20" s="52">
        <v>7.5</v>
      </c>
      <c r="I20" s="52">
        <v>9.6</v>
      </c>
      <c r="J20" s="48">
        <f t="shared" ref="J20:J23" si="5">SUM(F20:I20)</f>
        <v>36.5</v>
      </c>
      <c r="K20" s="94">
        <f t="shared" ref="K20" si="6">SUM(J20:J21)</f>
        <v>74.400000000000006</v>
      </c>
      <c r="L20" s="97">
        <f>RANK(K20,K12:K23)</f>
        <v>4</v>
      </c>
    </row>
    <row r="21" spans="1:13" ht="27" customHeight="1" thickBot="1" x14ac:dyDescent="0.25">
      <c r="A21" s="79"/>
      <c r="B21" s="81"/>
      <c r="C21" s="83"/>
      <c r="D21" s="85"/>
      <c r="E21" s="87"/>
      <c r="F21" s="52">
        <v>9.3000000000000007</v>
      </c>
      <c r="G21" s="52">
        <v>10.8</v>
      </c>
      <c r="H21" s="52">
        <v>7.5</v>
      </c>
      <c r="I21" s="52">
        <v>10.3</v>
      </c>
      <c r="J21" s="48">
        <f t="shared" si="5"/>
        <v>37.900000000000006</v>
      </c>
      <c r="K21" s="95"/>
      <c r="L21" s="97"/>
    </row>
    <row r="22" spans="1:13" ht="27" customHeight="1" thickBot="1" x14ac:dyDescent="0.25">
      <c r="A22" s="78">
        <v>6</v>
      </c>
      <c r="B22" s="80" t="s">
        <v>39</v>
      </c>
      <c r="C22" s="82">
        <v>2004</v>
      </c>
      <c r="D22" s="84" t="s">
        <v>38</v>
      </c>
      <c r="E22" s="86" t="s">
        <v>12</v>
      </c>
      <c r="F22" s="52">
        <v>9.1999999999999993</v>
      </c>
      <c r="G22" s="52">
        <v>10.7</v>
      </c>
      <c r="H22" s="52">
        <v>6</v>
      </c>
      <c r="I22" s="52">
        <v>10.24</v>
      </c>
      <c r="J22" s="48">
        <f t="shared" si="5"/>
        <v>36.14</v>
      </c>
      <c r="K22" s="94">
        <f t="shared" ref="K22" si="7">SUM(J22:J23)</f>
        <v>73.489999999999995</v>
      </c>
      <c r="L22" s="97">
        <f>RANK(K22,K12:K23)</f>
        <v>5</v>
      </c>
    </row>
    <row r="23" spans="1:13" ht="27" customHeight="1" thickBot="1" x14ac:dyDescent="0.25">
      <c r="A23" s="79"/>
      <c r="B23" s="81"/>
      <c r="C23" s="83"/>
      <c r="D23" s="85"/>
      <c r="E23" s="87"/>
      <c r="F23" s="52">
        <v>10.3</v>
      </c>
      <c r="G23" s="52">
        <v>10.25</v>
      </c>
      <c r="H23" s="52">
        <v>6.6</v>
      </c>
      <c r="I23" s="52">
        <v>10.199999999999999</v>
      </c>
      <c r="J23" s="48">
        <f t="shared" si="5"/>
        <v>37.349999999999994</v>
      </c>
      <c r="K23" s="95"/>
      <c r="L23" s="97"/>
    </row>
    <row r="24" spans="1:13" ht="33" x14ac:dyDescent="0.2">
      <c r="A24" s="24"/>
      <c r="B24" s="40"/>
      <c r="C24" s="41"/>
      <c r="D24" s="42"/>
      <c r="E24" s="41"/>
      <c r="F24" s="43"/>
      <c r="G24" s="43"/>
      <c r="H24" s="43"/>
      <c r="I24" s="43"/>
      <c r="J24" s="44"/>
      <c r="K24" s="44"/>
      <c r="L24" s="45"/>
    </row>
    <row r="25" spans="1:13" ht="23.25" x14ac:dyDescent="0.35">
      <c r="B25" s="32"/>
      <c r="C25" s="24"/>
      <c r="D25" s="14"/>
      <c r="E25" s="14"/>
      <c r="F25" s="33"/>
      <c r="G25" s="33"/>
      <c r="H25" s="33"/>
      <c r="I25" s="33"/>
      <c r="J25" s="34"/>
      <c r="K25" s="34"/>
      <c r="L25" s="35"/>
      <c r="M25" s="10"/>
    </row>
    <row r="26" spans="1:13" ht="23.25" x14ac:dyDescent="0.35">
      <c r="B26" s="15" t="s">
        <v>4</v>
      </c>
      <c r="C26" s="10"/>
      <c r="D26" s="15"/>
      <c r="E26" s="15"/>
      <c r="F26" s="36"/>
      <c r="G26" s="10"/>
      <c r="H26" s="10"/>
      <c r="I26" s="10"/>
      <c r="L26" s="36" t="s">
        <v>15</v>
      </c>
      <c r="M26" s="10"/>
    </row>
    <row r="27" spans="1:13" ht="23.25" x14ac:dyDescent="0.35">
      <c r="B27" s="37"/>
      <c r="C27" s="37"/>
      <c r="D27" s="37"/>
      <c r="E27" s="37"/>
      <c r="F27" s="10"/>
      <c r="G27" s="10"/>
      <c r="H27" s="10"/>
      <c r="I27" s="10"/>
      <c r="L27" s="10"/>
      <c r="M27" s="10"/>
    </row>
    <row r="28" spans="1:13" ht="23.25" x14ac:dyDescent="0.35">
      <c r="B28" s="36" t="s">
        <v>3</v>
      </c>
      <c r="C28" s="10"/>
      <c r="D28" s="36"/>
      <c r="E28" s="36"/>
      <c r="F28" s="36"/>
      <c r="G28" s="10"/>
      <c r="H28" s="10"/>
      <c r="I28" s="10"/>
      <c r="L28" s="36" t="s">
        <v>13</v>
      </c>
      <c r="M28" s="10"/>
    </row>
    <row r="29" spans="1:13" ht="23.25" x14ac:dyDescent="0.35">
      <c r="B29" s="10"/>
      <c r="C29" s="36"/>
      <c r="D29" s="36"/>
      <c r="E29" s="36"/>
      <c r="F29" s="36"/>
      <c r="G29" s="10"/>
      <c r="H29" s="10"/>
      <c r="I29" s="10"/>
      <c r="J29" s="36"/>
      <c r="K29" s="36"/>
      <c r="L29" s="36"/>
      <c r="M29" s="10"/>
    </row>
    <row r="30" spans="1:13" ht="23.25" x14ac:dyDescent="0.35"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</row>
    <row r="32" spans="1:13" ht="19.899999999999999" customHeight="1" x14ac:dyDescent="0.3">
      <c r="D32" s="6"/>
      <c r="E32" s="6"/>
      <c r="F32" s="4"/>
      <c r="G32" s="4"/>
      <c r="H32" s="7"/>
      <c r="I32" s="4"/>
      <c r="J32" s="5"/>
      <c r="K32" s="5"/>
    </row>
    <row r="33" spans="1:13" ht="25.15" customHeight="1" x14ac:dyDescent="0.2">
      <c r="D33" s="3"/>
      <c r="E33" s="30"/>
      <c r="G33" s="30" t="s">
        <v>2</v>
      </c>
      <c r="I33" s="3"/>
      <c r="J33" s="5"/>
      <c r="K33" s="5"/>
      <c r="M33" s="1"/>
    </row>
    <row r="34" spans="1:13" ht="19.899999999999999" customHeight="1" x14ac:dyDescent="0.35">
      <c r="B34" s="10"/>
      <c r="C34" s="10"/>
      <c r="D34" s="11"/>
      <c r="E34" s="11"/>
      <c r="F34" s="12"/>
      <c r="G34" s="12"/>
      <c r="H34" s="13"/>
      <c r="I34" s="12"/>
      <c r="J34" s="12"/>
      <c r="K34" s="12"/>
      <c r="L34" s="10"/>
      <c r="M34" s="14"/>
    </row>
    <row r="35" spans="1:13" ht="19.899999999999999" customHeight="1" x14ac:dyDescent="0.35">
      <c r="B35" s="15"/>
      <c r="C35" s="16"/>
      <c r="D35" s="17"/>
      <c r="E35" s="17"/>
      <c r="G35" s="17" t="s">
        <v>17</v>
      </c>
      <c r="H35" s="17"/>
      <c r="I35" s="18"/>
      <c r="J35" s="19"/>
      <c r="K35" s="18"/>
      <c r="L35" s="14"/>
      <c r="M35" s="14"/>
    </row>
    <row r="36" spans="1:13" ht="19.899999999999999" customHeight="1" x14ac:dyDescent="0.35">
      <c r="B36" s="15"/>
      <c r="C36" s="20"/>
      <c r="D36" s="21"/>
      <c r="E36" s="21"/>
      <c r="F36" s="21"/>
      <c r="G36" s="21"/>
      <c r="H36" s="21"/>
      <c r="I36" s="22"/>
      <c r="J36" s="23"/>
      <c r="K36" s="22"/>
      <c r="L36" s="14"/>
      <c r="M36" s="14"/>
    </row>
    <row r="37" spans="1:13" ht="19.899999999999999" customHeight="1" x14ac:dyDescent="0.35">
      <c r="B37" s="31" t="s">
        <v>0</v>
      </c>
      <c r="C37" s="10"/>
      <c r="D37" s="10"/>
      <c r="E37" s="10"/>
      <c r="F37" s="10"/>
      <c r="G37" s="10"/>
      <c r="H37" s="10"/>
      <c r="I37" s="10"/>
      <c r="K37" s="17" t="s">
        <v>16</v>
      </c>
      <c r="L37" s="24"/>
      <c r="M37" s="24"/>
    </row>
    <row r="38" spans="1:13" ht="19.899999999999999" customHeight="1" x14ac:dyDescent="0.35">
      <c r="B38" s="10"/>
      <c r="C38" s="10"/>
      <c r="D38" s="10"/>
      <c r="E38" s="10"/>
      <c r="G38" s="25" t="s">
        <v>18</v>
      </c>
      <c r="H38" s="10"/>
      <c r="I38" s="10"/>
      <c r="J38" s="10"/>
      <c r="K38" s="10"/>
      <c r="L38" s="14"/>
      <c r="M38" s="14"/>
    </row>
    <row r="39" spans="1:13" ht="19.899999999999999" customHeight="1" x14ac:dyDescent="0.35">
      <c r="B39" s="26"/>
      <c r="C39" s="26"/>
      <c r="D39" s="27"/>
      <c r="E39" s="27"/>
      <c r="F39" s="27"/>
      <c r="G39" s="27"/>
      <c r="H39" s="26"/>
      <c r="I39" s="26"/>
      <c r="J39" s="26"/>
      <c r="K39" s="26"/>
      <c r="L39" s="10"/>
      <c r="M39" s="10"/>
    </row>
    <row r="40" spans="1:13" ht="19.899999999999999" customHeight="1" x14ac:dyDescent="0.35">
      <c r="B40" s="28"/>
      <c r="C40" s="28"/>
      <c r="D40" s="10"/>
      <c r="E40" s="10"/>
      <c r="G40" s="25" t="s">
        <v>20</v>
      </c>
      <c r="H40" s="25"/>
      <c r="I40" s="28"/>
      <c r="J40" s="28"/>
      <c r="K40" s="28"/>
      <c r="L40" s="10"/>
      <c r="M40" s="10"/>
    </row>
    <row r="41" spans="1:13" ht="19.899999999999999" customHeight="1" x14ac:dyDescent="0.35">
      <c r="B41" s="28"/>
      <c r="C41" s="28"/>
      <c r="D41" s="28"/>
      <c r="E41" s="28"/>
      <c r="F41" s="29"/>
      <c r="G41" s="28"/>
      <c r="H41" s="29"/>
      <c r="I41" s="28"/>
      <c r="J41" s="28"/>
      <c r="K41" s="28"/>
      <c r="L41" s="28"/>
      <c r="M41" s="10"/>
    </row>
    <row r="42" spans="1:13" ht="19.899999999999999" customHeight="1" thickBot="1" x14ac:dyDescent="0.3">
      <c r="B42" s="8"/>
      <c r="C42" s="8"/>
      <c r="D42" s="8"/>
      <c r="E42" s="8"/>
      <c r="F42" s="9"/>
      <c r="G42" s="8"/>
      <c r="H42" s="9"/>
      <c r="I42" s="8"/>
      <c r="J42" s="8"/>
      <c r="K42" s="8"/>
      <c r="L42" s="8"/>
    </row>
    <row r="43" spans="1:13" ht="60" customHeight="1" thickBot="1" x14ac:dyDescent="0.25">
      <c r="A43" s="38" t="s">
        <v>9</v>
      </c>
      <c r="B43" s="50" t="s">
        <v>6</v>
      </c>
      <c r="C43" s="49" t="s">
        <v>5</v>
      </c>
      <c r="D43" s="51" t="s">
        <v>8</v>
      </c>
      <c r="E43" s="49" t="s">
        <v>7</v>
      </c>
      <c r="F43" s="56" t="s">
        <v>25</v>
      </c>
      <c r="G43" s="57" t="s">
        <v>26</v>
      </c>
      <c r="H43" s="57" t="s">
        <v>27</v>
      </c>
      <c r="I43" s="57" t="s">
        <v>28</v>
      </c>
      <c r="J43" s="46" t="s">
        <v>11</v>
      </c>
      <c r="K43" s="38" t="s">
        <v>10</v>
      </c>
      <c r="L43" s="39" t="s">
        <v>1</v>
      </c>
    </row>
    <row r="44" spans="1:13" ht="19.899999999999999" customHeight="1" thickBot="1" x14ac:dyDescent="0.25">
      <c r="A44" s="78">
        <v>1</v>
      </c>
      <c r="B44" s="80" t="s">
        <v>92</v>
      </c>
      <c r="C44" s="82">
        <v>2005</v>
      </c>
      <c r="D44" s="84" t="s">
        <v>30</v>
      </c>
      <c r="E44" s="86" t="s">
        <v>12</v>
      </c>
      <c r="F44" s="52">
        <v>11.4</v>
      </c>
      <c r="G44" s="52">
        <v>11.8</v>
      </c>
      <c r="H44" s="52">
        <v>9.8000000000000007</v>
      </c>
      <c r="I44" s="52">
        <v>12.1</v>
      </c>
      <c r="J44" s="47">
        <f t="shared" ref="J44:J51" si="8">SUM(F44:I44)</f>
        <v>45.1</v>
      </c>
      <c r="K44" s="94">
        <f t="shared" ref="K44" si="9">SUM(J44:J45)</f>
        <v>91.5</v>
      </c>
      <c r="L44" s="96">
        <f>RANK(K44,K44:K51)</f>
        <v>1</v>
      </c>
    </row>
    <row r="45" spans="1:13" ht="19.899999999999999" customHeight="1" thickBot="1" x14ac:dyDescent="0.25">
      <c r="A45" s="79"/>
      <c r="B45" s="81"/>
      <c r="C45" s="83"/>
      <c r="D45" s="85"/>
      <c r="E45" s="87"/>
      <c r="F45" s="52">
        <v>11.8</v>
      </c>
      <c r="G45" s="52">
        <v>10.9</v>
      </c>
      <c r="H45" s="52">
        <v>11.2</v>
      </c>
      <c r="I45" s="52">
        <v>12.5</v>
      </c>
      <c r="J45" s="47">
        <f t="shared" si="8"/>
        <v>46.400000000000006</v>
      </c>
      <c r="K45" s="95"/>
      <c r="L45" s="96"/>
    </row>
    <row r="46" spans="1:13" ht="19.899999999999999" customHeight="1" thickBot="1" x14ac:dyDescent="0.25">
      <c r="A46" s="78">
        <v>2</v>
      </c>
      <c r="B46" s="80" t="s">
        <v>34</v>
      </c>
      <c r="C46" s="82">
        <v>2005</v>
      </c>
      <c r="D46" s="84" t="s">
        <v>30</v>
      </c>
      <c r="E46" s="86" t="s">
        <v>12</v>
      </c>
      <c r="F46" s="52">
        <v>7.4</v>
      </c>
      <c r="G46" s="52">
        <v>10</v>
      </c>
      <c r="H46" s="52">
        <v>4.0999999999999996</v>
      </c>
      <c r="I46" s="52">
        <v>10.4</v>
      </c>
      <c r="J46" s="48">
        <f t="shared" si="8"/>
        <v>31.9</v>
      </c>
      <c r="K46" s="94">
        <f t="shared" ref="K46" si="10">SUM(J46:J47)</f>
        <v>65.949999999999989</v>
      </c>
      <c r="L46" s="96">
        <f>RANK(K46,K44:K51)</f>
        <v>4</v>
      </c>
    </row>
    <row r="47" spans="1:13" ht="19.899999999999999" customHeight="1" thickBot="1" x14ac:dyDescent="0.25">
      <c r="A47" s="79"/>
      <c r="B47" s="81"/>
      <c r="C47" s="83"/>
      <c r="D47" s="85"/>
      <c r="E47" s="87"/>
      <c r="F47" s="52">
        <v>7.5</v>
      </c>
      <c r="G47" s="52">
        <v>9.1999999999999993</v>
      </c>
      <c r="H47" s="52">
        <v>7.1</v>
      </c>
      <c r="I47" s="52">
        <v>10.25</v>
      </c>
      <c r="J47" s="48">
        <f t="shared" si="8"/>
        <v>34.049999999999997</v>
      </c>
      <c r="K47" s="95"/>
      <c r="L47" s="96"/>
    </row>
    <row r="48" spans="1:13" ht="19.899999999999999" customHeight="1" thickBot="1" x14ac:dyDescent="0.25">
      <c r="A48" s="78">
        <v>3</v>
      </c>
      <c r="B48" s="80" t="s">
        <v>35</v>
      </c>
      <c r="C48" s="82">
        <v>2006</v>
      </c>
      <c r="D48" s="84" t="s">
        <v>30</v>
      </c>
      <c r="E48" s="86" t="s">
        <v>12</v>
      </c>
      <c r="F48" s="52">
        <v>9.1</v>
      </c>
      <c r="G48" s="52">
        <v>10.7</v>
      </c>
      <c r="H48" s="52">
        <v>9.1</v>
      </c>
      <c r="I48" s="52">
        <v>10.199999999999999</v>
      </c>
      <c r="J48" s="48">
        <f t="shared" si="8"/>
        <v>39.099999999999994</v>
      </c>
      <c r="K48" s="94">
        <f t="shared" ref="K48" si="11">SUM(J48:J49)</f>
        <v>78.199999999999989</v>
      </c>
      <c r="L48" s="96">
        <f>RANK(K48,K44:K51)</f>
        <v>2</v>
      </c>
    </row>
    <row r="49" spans="1:13" ht="19.899999999999999" customHeight="1" thickBot="1" x14ac:dyDescent="0.25">
      <c r="A49" s="79"/>
      <c r="B49" s="81"/>
      <c r="C49" s="83"/>
      <c r="D49" s="85"/>
      <c r="E49" s="87"/>
      <c r="F49" s="52">
        <v>9.1999999999999993</v>
      </c>
      <c r="G49" s="52">
        <v>10.7</v>
      </c>
      <c r="H49" s="52">
        <v>8.6999999999999993</v>
      </c>
      <c r="I49" s="52">
        <v>10.5</v>
      </c>
      <c r="J49" s="48">
        <f t="shared" si="8"/>
        <v>39.099999999999994</v>
      </c>
      <c r="K49" s="95"/>
      <c r="L49" s="96"/>
    </row>
    <row r="50" spans="1:13" ht="19.899999999999999" customHeight="1" thickBot="1" x14ac:dyDescent="0.25">
      <c r="A50" s="78">
        <v>4</v>
      </c>
      <c r="B50" s="80" t="s">
        <v>36</v>
      </c>
      <c r="C50" s="82">
        <v>2006</v>
      </c>
      <c r="D50" s="84" t="s">
        <v>30</v>
      </c>
      <c r="E50" s="86" t="s">
        <v>12</v>
      </c>
      <c r="F50" s="52">
        <v>8.3000000000000007</v>
      </c>
      <c r="G50" s="52">
        <v>10.7</v>
      </c>
      <c r="H50" s="52">
        <v>7.3</v>
      </c>
      <c r="I50" s="52">
        <v>10.3</v>
      </c>
      <c r="J50" s="48">
        <f t="shared" si="8"/>
        <v>36.6</v>
      </c>
      <c r="K50" s="94">
        <f t="shared" ref="K50" si="12">SUM(J50:J51)</f>
        <v>68.5</v>
      </c>
      <c r="L50" s="96">
        <f>RANK(K50,K44:K51)</f>
        <v>3</v>
      </c>
    </row>
    <row r="51" spans="1:13" ht="19.899999999999999" customHeight="1" thickBot="1" x14ac:dyDescent="0.25">
      <c r="A51" s="79"/>
      <c r="B51" s="81"/>
      <c r="C51" s="83"/>
      <c r="D51" s="85"/>
      <c r="E51" s="87"/>
      <c r="F51" s="52">
        <v>9.1</v>
      </c>
      <c r="G51" s="52">
        <v>10.35</v>
      </c>
      <c r="H51" s="52">
        <v>1.9</v>
      </c>
      <c r="I51" s="52">
        <v>10.55</v>
      </c>
      <c r="J51" s="48">
        <f t="shared" si="8"/>
        <v>31.9</v>
      </c>
      <c r="K51" s="95"/>
      <c r="L51" s="96"/>
    </row>
    <row r="52" spans="1:13" ht="19.899999999999999" customHeight="1" x14ac:dyDescent="0.2">
      <c r="A52" s="24"/>
      <c r="B52" s="40"/>
      <c r="C52" s="41"/>
      <c r="D52" s="42"/>
      <c r="E52" s="41"/>
      <c r="F52" s="43"/>
      <c r="G52" s="43"/>
      <c r="H52" s="43"/>
      <c r="I52" s="43"/>
      <c r="J52" s="44"/>
      <c r="K52" s="44"/>
      <c r="L52" s="45"/>
    </row>
    <row r="53" spans="1:13" ht="19.899999999999999" customHeight="1" x14ac:dyDescent="0.35">
      <c r="B53" s="32"/>
      <c r="C53" s="24"/>
      <c r="D53" s="14"/>
      <c r="E53" s="14"/>
      <c r="F53" s="33"/>
      <c r="G53" s="33"/>
      <c r="H53" s="33"/>
      <c r="I53" s="33"/>
      <c r="J53" s="34"/>
      <c r="K53" s="34"/>
      <c r="L53" s="35"/>
      <c r="M53" s="10"/>
    </row>
    <row r="54" spans="1:13" ht="19.899999999999999" customHeight="1" x14ac:dyDescent="0.35">
      <c r="B54" s="15" t="s">
        <v>4</v>
      </c>
      <c r="C54" s="10"/>
      <c r="D54" s="15"/>
      <c r="E54" s="15"/>
      <c r="F54" s="36"/>
      <c r="G54" s="10"/>
      <c r="H54" s="10"/>
      <c r="I54" s="10"/>
      <c r="L54" s="36" t="s">
        <v>15</v>
      </c>
      <c r="M54" s="10"/>
    </row>
    <row r="55" spans="1:13" ht="19.899999999999999" customHeight="1" x14ac:dyDescent="0.35">
      <c r="B55" s="37"/>
      <c r="C55" s="37"/>
      <c r="D55" s="37"/>
      <c r="E55" s="37"/>
      <c r="F55" s="10"/>
      <c r="G55" s="10"/>
      <c r="H55" s="10"/>
      <c r="I55" s="10"/>
      <c r="L55" s="10"/>
      <c r="M55" s="10"/>
    </row>
    <row r="56" spans="1:13" ht="19.899999999999999" customHeight="1" x14ac:dyDescent="0.35">
      <c r="B56" s="36" t="s">
        <v>3</v>
      </c>
      <c r="C56" s="10"/>
      <c r="D56" s="36"/>
      <c r="E56" s="36"/>
      <c r="F56" s="36"/>
      <c r="G56" s="10"/>
      <c r="H56" s="10"/>
      <c r="I56" s="10"/>
      <c r="L56" s="36" t="s">
        <v>13</v>
      </c>
      <c r="M56" s="10"/>
    </row>
    <row r="57" spans="1:13" ht="19.899999999999999" customHeight="1" x14ac:dyDescent="0.35">
      <c r="B57" s="10"/>
      <c r="C57" s="36"/>
      <c r="D57" s="36"/>
      <c r="E57" s="36"/>
      <c r="F57" s="36"/>
      <c r="G57" s="10"/>
      <c r="H57" s="10"/>
      <c r="I57" s="10"/>
      <c r="J57" s="36"/>
      <c r="K57" s="36"/>
      <c r="L57" s="36"/>
      <c r="M57" s="10"/>
    </row>
    <row r="58" spans="1:13" ht="19.899999999999999" customHeight="1" x14ac:dyDescent="0.35"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</row>
    <row r="59" spans="1:13" ht="19.899999999999999" customHeight="1" x14ac:dyDescent="0.3">
      <c r="D59" s="6"/>
      <c r="E59" s="6"/>
      <c r="F59" s="4"/>
      <c r="G59" s="4"/>
      <c r="H59" s="7"/>
      <c r="I59" s="4"/>
      <c r="J59" s="5"/>
      <c r="K59" s="5"/>
    </row>
    <row r="60" spans="1:13" ht="25.15" customHeight="1" x14ac:dyDescent="0.2">
      <c r="D60" s="3"/>
      <c r="E60" s="30"/>
      <c r="G60" s="30" t="s">
        <v>2</v>
      </c>
      <c r="I60" s="3"/>
      <c r="J60" s="5"/>
      <c r="K60" s="5"/>
      <c r="M60" s="1"/>
    </row>
    <row r="61" spans="1:13" ht="19.899999999999999" customHeight="1" x14ac:dyDescent="0.35">
      <c r="B61" s="10"/>
      <c r="C61" s="10"/>
      <c r="D61" s="11"/>
      <c r="E61" s="11"/>
      <c r="F61" s="12"/>
      <c r="G61" s="12"/>
      <c r="H61" s="13"/>
      <c r="I61" s="12"/>
      <c r="J61" s="12"/>
      <c r="K61" s="12"/>
      <c r="L61" s="10"/>
      <c r="M61" s="14"/>
    </row>
    <row r="62" spans="1:13" ht="19.899999999999999" customHeight="1" x14ac:dyDescent="0.35">
      <c r="B62" s="15"/>
      <c r="C62" s="16"/>
      <c r="D62" s="17"/>
      <c r="E62" s="17"/>
      <c r="G62" s="17" t="s">
        <v>17</v>
      </c>
      <c r="H62" s="17"/>
      <c r="I62" s="18"/>
      <c r="J62" s="19"/>
      <c r="K62" s="18"/>
      <c r="L62" s="14"/>
      <c r="M62" s="14"/>
    </row>
    <row r="63" spans="1:13" ht="19.899999999999999" customHeight="1" x14ac:dyDescent="0.35">
      <c r="B63" s="15"/>
      <c r="C63" s="20"/>
      <c r="D63" s="21"/>
      <c r="E63" s="21"/>
      <c r="F63" s="21"/>
      <c r="G63" s="21"/>
      <c r="H63" s="21"/>
      <c r="I63" s="22"/>
      <c r="J63" s="23"/>
      <c r="K63" s="22"/>
      <c r="L63" s="14"/>
      <c r="M63" s="14"/>
    </row>
    <row r="64" spans="1:13" ht="19.899999999999999" customHeight="1" x14ac:dyDescent="0.35">
      <c r="B64" s="31" t="s">
        <v>0</v>
      </c>
      <c r="C64" s="10"/>
      <c r="D64" s="10"/>
      <c r="E64" s="10"/>
      <c r="F64" s="10"/>
      <c r="G64" s="10"/>
      <c r="H64" s="10"/>
      <c r="I64" s="10"/>
      <c r="K64" s="17" t="s">
        <v>16</v>
      </c>
      <c r="L64" s="24"/>
      <c r="M64" s="24"/>
    </row>
    <row r="65" spans="1:13" ht="19.899999999999999" customHeight="1" x14ac:dyDescent="0.35">
      <c r="B65" s="10"/>
      <c r="C65" s="10"/>
      <c r="D65" s="10"/>
      <c r="E65" s="10"/>
      <c r="G65" s="25" t="s">
        <v>18</v>
      </c>
      <c r="H65" s="10"/>
      <c r="I65" s="10"/>
      <c r="J65" s="10"/>
      <c r="K65" s="10"/>
      <c r="L65" s="14"/>
      <c r="M65" s="14"/>
    </row>
    <row r="66" spans="1:13" ht="19.899999999999999" customHeight="1" x14ac:dyDescent="0.35">
      <c r="B66" s="26"/>
      <c r="C66" s="26"/>
      <c r="D66" s="27"/>
      <c r="E66" s="27"/>
      <c r="F66" s="27"/>
      <c r="G66" s="27"/>
      <c r="H66" s="26"/>
      <c r="I66" s="26"/>
      <c r="J66" s="26"/>
      <c r="K66" s="26"/>
      <c r="L66" s="26"/>
      <c r="M66" s="10"/>
    </row>
    <row r="67" spans="1:13" ht="19.899999999999999" customHeight="1" x14ac:dyDescent="0.35">
      <c r="B67" s="28"/>
      <c r="C67" s="28"/>
      <c r="D67" s="10"/>
      <c r="E67" s="10"/>
      <c r="G67" s="25" t="s">
        <v>21</v>
      </c>
      <c r="H67" s="25"/>
      <c r="I67" s="28"/>
      <c r="J67" s="28"/>
      <c r="K67" s="28"/>
      <c r="L67" s="28"/>
      <c r="M67" s="10"/>
    </row>
    <row r="68" spans="1:13" ht="19.899999999999999" customHeight="1" x14ac:dyDescent="0.35">
      <c r="B68" s="28"/>
      <c r="C68" s="28"/>
      <c r="D68" s="10"/>
      <c r="E68" s="10"/>
      <c r="G68" s="25"/>
      <c r="H68" s="25"/>
      <c r="I68" s="28"/>
      <c r="J68" s="28"/>
      <c r="K68" s="28"/>
      <c r="L68" s="28"/>
      <c r="M68" s="10"/>
    </row>
    <row r="69" spans="1:13" ht="19.899999999999999" customHeight="1" thickBot="1" x14ac:dyDescent="0.4">
      <c r="B69" s="28"/>
      <c r="C69" s="28"/>
      <c r="D69" s="28"/>
      <c r="E69" s="28"/>
      <c r="F69" s="29"/>
      <c r="G69" s="28"/>
      <c r="H69" s="29"/>
      <c r="I69" s="28"/>
      <c r="J69" s="28"/>
      <c r="K69" s="28"/>
      <c r="L69" s="28"/>
      <c r="M69" s="10"/>
    </row>
    <row r="70" spans="1:13" ht="60" customHeight="1" thickBot="1" x14ac:dyDescent="0.25">
      <c r="A70" s="38" t="s">
        <v>9</v>
      </c>
      <c r="B70" s="50" t="s">
        <v>6</v>
      </c>
      <c r="C70" s="49" t="s">
        <v>5</v>
      </c>
      <c r="D70" s="51" t="s">
        <v>8</v>
      </c>
      <c r="E70" s="49" t="s">
        <v>7</v>
      </c>
      <c r="F70" s="56" t="s">
        <v>25</v>
      </c>
      <c r="G70" s="57" t="s">
        <v>26</v>
      </c>
      <c r="H70" s="57" t="s">
        <v>27</v>
      </c>
      <c r="I70" s="57" t="s">
        <v>28</v>
      </c>
      <c r="J70" s="46" t="s">
        <v>11</v>
      </c>
      <c r="K70" s="38" t="s">
        <v>10</v>
      </c>
      <c r="L70" s="39" t="s">
        <v>1</v>
      </c>
    </row>
    <row r="71" spans="1:13" ht="19.899999999999999" customHeight="1" thickBot="1" x14ac:dyDescent="0.25">
      <c r="A71" s="78">
        <v>1</v>
      </c>
      <c r="B71" s="80" t="s">
        <v>40</v>
      </c>
      <c r="C71" s="82">
        <v>2008</v>
      </c>
      <c r="D71" s="92" t="s">
        <v>41</v>
      </c>
      <c r="E71" s="86" t="s">
        <v>12</v>
      </c>
      <c r="F71" s="52">
        <v>2.8</v>
      </c>
      <c r="G71" s="52">
        <v>0</v>
      </c>
      <c r="H71" s="52">
        <v>0</v>
      </c>
      <c r="I71" s="52">
        <v>4.8</v>
      </c>
      <c r="J71" s="48">
        <f t="shared" ref="J71:J80" si="13">SUM(F71:I71)</f>
        <v>7.6</v>
      </c>
      <c r="K71" s="94">
        <f>SUM(J71:J72)</f>
        <v>42.15</v>
      </c>
      <c r="L71" s="96">
        <f>RANK(K71,K71:K80)</f>
        <v>3</v>
      </c>
    </row>
    <row r="72" spans="1:13" ht="19.899999999999999" customHeight="1" thickBot="1" x14ac:dyDescent="0.25">
      <c r="A72" s="79"/>
      <c r="B72" s="81"/>
      <c r="C72" s="83"/>
      <c r="D72" s="93"/>
      <c r="E72" s="87"/>
      <c r="F72" s="52">
        <v>8.5</v>
      </c>
      <c r="G72" s="52">
        <v>10.8</v>
      </c>
      <c r="H72" s="52">
        <v>5</v>
      </c>
      <c r="I72" s="52">
        <v>10.25</v>
      </c>
      <c r="J72" s="48">
        <f t="shared" si="13"/>
        <v>34.549999999999997</v>
      </c>
      <c r="K72" s="95"/>
      <c r="L72" s="96"/>
    </row>
    <row r="73" spans="1:13" ht="19.899999999999999" customHeight="1" thickBot="1" x14ac:dyDescent="0.25">
      <c r="A73" s="78">
        <v>2</v>
      </c>
      <c r="B73" s="80" t="s">
        <v>42</v>
      </c>
      <c r="C73" s="82">
        <v>2008</v>
      </c>
      <c r="D73" s="84" t="s">
        <v>38</v>
      </c>
      <c r="E73" s="86" t="s">
        <v>12</v>
      </c>
      <c r="F73" s="52">
        <v>2.4</v>
      </c>
      <c r="G73" s="52">
        <v>0</v>
      </c>
      <c r="H73" s="52">
        <v>0</v>
      </c>
      <c r="I73" s="52">
        <v>1.7</v>
      </c>
      <c r="J73" s="48">
        <f t="shared" si="13"/>
        <v>4.0999999999999996</v>
      </c>
      <c r="K73" s="94">
        <f t="shared" ref="K73:K79" si="14">SUM(J73:J74)</f>
        <v>35.75</v>
      </c>
      <c r="L73" s="96">
        <f>RANK(K73,K71:K80)</f>
        <v>4</v>
      </c>
    </row>
    <row r="74" spans="1:13" ht="19.899999999999999" customHeight="1" thickBot="1" x14ac:dyDescent="0.25">
      <c r="A74" s="79"/>
      <c r="B74" s="81"/>
      <c r="C74" s="83"/>
      <c r="D74" s="85"/>
      <c r="E74" s="87"/>
      <c r="F74" s="52">
        <v>10.199999999999999</v>
      </c>
      <c r="G74" s="52">
        <v>9.9499999999999993</v>
      </c>
      <c r="H74" s="52">
        <v>1.9</v>
      </c>
      <c r="I74" s="52">
        <v>9.6</v>
      </c>
      <c r="J74" s="48">
        <f t="shared" si="13"/>
        <v>31.65</v>
      </c>
      <c r="K74" s="95"/>
      <c r="L74" s="96"/>
    </row>
    <row r="75" spans="1:13" ht="19.899999999999999" customHeight="1" thickBot="1" x14ac:dyDescent="0.25">
      <c r="A75" s="78">
        <v>3</v>
      </c>
      <c r="B75" s="80" t="s">
        <v>43</v>
      </c>
      <c r="C75" s="82">
        <v>2008</v>
      </c>
      <c r="D75" s="84" t="s">
        <v>38</v>
      </c>
      <c r="E75" s="86" t="s">
        <v>12</v>
      </c>
      <c r="F75" s="52">
        <v>0.5</v>
      </c>
      <c r="G75" s="52">
        <v>0</v>
      </c>
      <c r="H75" s="52">
        <v>0</v>
      </c>
      <c r="I75" s="52">
        <v>1.9</v>
      </c>
      <c r="J75" s="48">
        <f t="shared" si="13"/>
        <v>2.4</v>
      </c>
      <c r="K75" s="94">
        <f t="shared" si="14"/>
        <v>31.949999999999996</v>
      </c>
      <c r="L75" s="96">
        <f>RANK(K75,K71:K80)</f>
        <v>5</v>
      </c>
    </row>
    <row r="76" spans="1:13" ht="19.899999999999999" customHeight="1" thickBot="1" x14ac:dyDescent="0.25">
      <c r="A76" s="79"/>
      <c r="B76" s="81"/>
      <c r="C76" s="83"/>
      <c r="D76" s="85"/>
      <c r="E76" s="87"/>
      <c r="F76" s="52">
        <v>8.6</v>
      </c>
      <c r="G76" s="52">
        <v>9.6999999999999993</v>
      </c>
      <c r="H76" s="52">
        <v>2.4</v>
      </c>
      <c r="I76" s="52">
        <v>8.85</v>
      </c>
      <c r="J76" s="48">
        <f t="shared" si="13"/>
        <v>29.549999999999997</v>
      </c>
      <c r="K76" s="95"/>
      <c r="L76" s="96"/>
    </row>
    <row r="77" spans="1:13" ht="19.899999999999999" customHeight="1" thickBot="1" x14ac:dyDescent="0.25">
      <c r="A77" s="78">
        <v>4</v>
      </c>
      <c r="B77" s="80" t="s">
        <v>44</v>
      </c>
      <c r="C77" s="82">
        <v>2008</v>
      </c>
      <c r="D77" s="84" t="s">
        <v>38</v>
      </c>
      <c r="E77" s="86" t="s">
        <v>12</v>
      </c>
      <c r="F77" s="52">
        <v>4.8</v>
      </c>
      <c r="G77" s="52">
        <v>6.9</v>
      </c>
      <c r="H77" s="52">
        <v>2</v>
      </c>
      <c r="I77" s="52">
        <v>4</v>
      </c>
      <c r="J77" s="48">
        <f t="shared" si="13"/>
        <v>17.7</v>
      </c>
      <c r="K77" s="94">
        <f t="shared" si="14"/>
        <v>54.650000000000006</v>
      </c>
      <c r="L77" s="96">
        <f>RANK(K77,K71:K80)</f>
        <v>2</v>
      </c>
    </row>
    <row r="78" spans="1:13" ht="19.899999999999999" customHeight="1" thickBot="1" x14ac:dyDescent="0.25">
      <c r="A78" s="79"/>
      <c r="B78" s="81"/>
      <c r="C78" s="83"/>
      <c r="D78" s="85"/>
      <c r="E78" s="87"/>
      <c r="F78" s="52">
        <v>10.3</v>
      </c>
      <c r="G78" s="52">
        <v>10.85</v>
      </c>
      <c r="H78" s="52">
        <v>4.8</v>
      </c>
      <c r="I78" s="52">
        <v>11</v>
      </c>
      <c r="J78" s="48">
        <f t="shared" si="13"/>
        <v>36.950000000000003</v>
      </c>
      <c r="K78" s="95"/>
      <c r="L78" s="96"/>
    </row>
    <row r="79" spans="1:13" ht="19.899999999999999" customHeight="1" thickBot="1" x14ac:dyDescent="0.25">
      <c r="A79" s="78">
        <v>5</v>
      </c>
      <c r="B79" s="80" t="s">
        <v>45</v>
      </c>
      <c r="C79" s="82">
        <v>2008</v>
      </c>
      <c r="D79" s="84" t="s">
        <v>38</v>
      </c>
      <c r="E79" s="86" t="s">
        <v>12</v>
      </c>
      <c r="F79" s="52">
        <v>4.3</v>
      </c>
      <c r="G79" s="52">
        <v>7.2</v>
      </c>
      <c r="H79" s="52">
        <v>1.3</v>
      </c>
      <c r="I79" s="52">
        <v>6.9</v>
      </c>
      <c r="J79" s="48">
        <f t="shared" si="13"/>
        <v>19.700000000000003</v>
      </c>
      <c r="K79" s="94">
        <f t="shared" si="14"/>
        <v>61.45</v>
      </c>
      <c r="L79" s="96">
        <f>RANK(K79,K71:K80)</f>
        <v>1</v>
      </c>
    </row>
    <row r="80" spans="1:13" ht="19.899999999999999" customHeight="1" thickBot="1" x14ac:dyDescent="0.25">
      <c r="A80" s="79"/>
      <c r="B80" s="81"/>
      <c r="C80" s="83"/>
      <c r="D80" s="85"/>
      <c r="E80" s="87"/>
      <c r="F80" s="52">
        <v>11.1</v>
      </c>
      <c r="G80" s="52">
        <v>11</v>
      </c>
      <c r="H80" s="52">
        <v>8.5</v>
      </c>
      <c r="I80" s="52">
        <v>11.15</v>
      </c>
      <c r="J80" s="48">
        <f t="shared" si="13"/>
        <v>41.75</v>
      </c>
      <c r="K80" s="95"/>
      <c r="L80" s="96"/>
    </row>
    <row r="81" spans="1:13" ht="19.899999999999999" customHeight="1" thickBot="1" x14ac:dyDescent="0.25">
      <c r="A81" s="63">
        <v>6</v>
      </c>
      <c r="B81" s="101" t="s">
        <v>46</v>
      </c>
      <c r="C81" s="66">
        <v>2006</v>
      </c>
      <c r="D81" s="68" t="s">
        <v>30</v>
      </c>
      <c r="E81" s="63" t="s">
        <v>12</v>
      </c>
      <c r="F81" s="53">
        <v>8.1999999999999993</v>
      </c>
      <c r="G81" s="53">
        <v>9.6999999999999993</v>
      </c>
      <c r="H81" s="53">
        <v>6.8</v>
      </c>
      <c r="I81" s="53">
        <v>10.5</v>
      </c>
      <c r="J81" s="54">
        <f t="shared" ref="J81:J86" si="15">SUM(F81:I81)</f>
        <v>35.200000000000003</v>
      </c>
      <c r="K81" s="98">
        <f t="shared" ref="K81" si="16">SUM(J81:J82)</f>
        <v>65.850000000000009</v>
      </c>
      <c r="L81" s="100">
        <f>RANK(K81,K81:K86)</f>
        <v>1</v>
      </c>
    </row>
    <row r="82" spans="1:13" ht="19.899999999999999" customHeight="1" thickBot="1" x14ac:dyDescent="0.25">
      <c r="A82" s="64"/>
      <c r="B82" s="102"/>
      <c r="C82" s="67"/>
      <c r="D82" s="69"/>
      <c r="E82" s="64"/>
      <c r="F82" s="53">
        <v>7.6</v>
      </c>
      <c r="G82" s="53">
        <v>9.15</v>
      </c>
      <c r="H82" s="53">
        <v>4.0999999999999996</v>
      </c>
      <c r="I82" s="53">
        <v>9.8000000000000007</v>
      </c>
      <c r="J82" s="54">
        <f t="shared" si="15"/>
        <v>30.650000000000002</v>
      </c>
      <c r="K82" s="99"/>
      <c r="L82" s="100"/>
    </row>
    <row r="83" spans="1:13" ht="19.899999999999999" customHeight="1" thickBot="1" x14ac:dyDescent="0.25">
      <c r="A83" s="63">
        <v>7</v>
      </c>
      <c r="B83" s="101" t="s">
        <v>47</v>
      </c>
      <c r="C83" s="66">
        <v>2006</v>
      </c>
      <c r="D83" s="68" t="s">
        <v>48</v>
      </c>
      <c r="E83" s="63" t="s">
        <v>12</v>
      </c>
      <c r="F83" s="53">
        <v>6.4</v>
      </c>
      <c r="G83" s="53">
        <v>9.35</v>
      </c>
      <c r="H83" s="53">
        <v>3.2</v>
      </c>
      <c r="I83" s="53">
        <v>8.4</v>
      </c>
      <c r="J83" s="54">
        <f t="shared" si="15"/>
        <v>27.35</v>
      </c>
      <c r="K83" s="98">
        <f t="shared" ref="K83" si="17">SUM(J83:J84)</f>
        <v>55.1</v>
      </c>
      <c r="L83" s="100">
        <f>RANK(K83,K81:K86)</f>
        <v>3</v>
      </c>
    </row>
    <row r="84" spans="1:13" ht="19.899999999999999" customHeight="1" thickBot="1" x14ac:dyDescent="0.25">
      <c r="A84" s="64"/>
      <c r="B84" s="102"/>
      <c r="C84" s="67"/>
      <c r="D84" s="69"/>
      <c r="E84" s="64"/>
      <c r="F84" s="53">
        <v>7.7</v>
      </c>
      <c r="G84" s="53">
        <v>9.65</v>
      </c>
      <c r="H84" s="53">
        <v>1.8</v>
      </c>
      <c r="I84" s="53">
        <v>8.6</v>
      </c>
      <c r="J84" s="54">
        <f t="shared" si="15"/>
        <v>27.75</v>
      </c>
      <c r="K84" s="99"/>
      <c r="L84" s="100"/>
    </row>
    <row r="85" spans="1:13" ht="19.899999999999999" customHeight="1" thickBot="1" x14ac:dyDescent="0.25">
      <c r="A85" s="63">
        <v>8</v>
      </c>
      <c r="B85" s="101" t="s">
        <v>49</v>
      </c>
      <c r="C85" s="66">
        <v>2005</v>
      </c>
      <c r="D85" s="68" t="s">
        <v>38</v>
      </c>
      <c r="E85" s="63" t="s">
        <v>12</v>
      </c>
      <c r="F85" s="53">
        <v>8.5</v>
      </c>
      <c r="G85" s="53">
        <v>9.5500000000000007</v>
      </c>
      <c r="H85" s="53">
        <v>2.9</v>
      </c>
      <c r="I85" s="53">
        <v>8.6999999999999993</v>
      </c>
      <c r="J85" s="54">
        <f t="shared" si="15"/>
        <v>29.65</v>
      </c>
      <c r="K85" s="98">
        <f t="shared" ref="K85" si="18">SUM(J85:J86)</f>
        <v>58.65</v>
      </c>
      <c r="L85" s="100">
        <f>RANK(K85,K81:K86)</f>
        <v>2</v>
      </c>
    </row>
    <row r="86" spans="1:13" ht="19.899999999999999" customHeight="1" thickBot="1" x14ac:dyDescent="0.25">
      <c r="A86" s="64"/>
      <c r="B86" s="102"/>
      <c r="C86" s="67"/>
      <c r="D86" s="77"/>
      <c r="E86" s="64"/>
      <c r="F86" s="53">
        <v>7</v>
      </c>
      <c r="G86" s="53">
        <v>10.3</v>
      </c>
      <c r="H86" s="53">
        <v>2.5</v>
      </c>
      <c r="I86" s="53">
        <v>9.1999999999999993</v>
      </c>
      <c r="J86" s="54">
        <f t="shared" si="15"/>
        <v>29</v>
      </c>
      <c r="K86" s="99"/>
      <c r="L86" s="100"/>
    </row>
    <row r="87" spans="1:13" ht="19.899999999999999" customHeight="1" x14ac:dyDescent="0.35"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</row>
    <row r="88" spans="1:13" ht="19.899999999999999" customHeight="1" x14ac:dyDescent="0.35">
      <c r="B88" s="32"/>
      <c r="C88" s="24"/>
      <c r="D88" s="14"/>
      <c r="E88" s="14"/>
      <c r="F88" s="33"/>
      <c r="G88" s="33"/>
      <c r="H88" s="33"/>
      <c r="I88" s="33"/>
      <c r="J88" s="34"/>
      <c r="K88" s="34"/>
      <c r="L88" s="35"/>
      <c r="M88" s="10"/>
    </row>
    <row r="89" spans="1:13" ht="19.899999999999999" customHeight="1" x14ac:dyDescent="0.35">
      <c r="B89" s="15" t="s">
        <v>4</v>
      </c>
      <c r="C89" s="10"/>
      <c r="D89" s="15"/>
      <c r="E89" s="15"/>
      <c r="F89" s="36"/>
      <c r="G89" s="10"/>
      <c r="H89" s="10"/>
      <c r="I89" s="10"/>
      <c r="L89" s="36" t="s">
        <v>15</v>
      </c>
      <c r="M89" s="10"/>
    </row>
    <row r="90" spans="1:13" ht="19.899999999999999" customHeight="1" x14ac:dyDescent="0.35">
      <c r="B90" s="37"/>
      <c r="C90" s="37"/>
      <c r="D90" s="37"/>
      <c r="E90" s="37"/>
      <c r="F90" s="10"/>
      <c r="G90" s="10"/>
      <c r="H90" s="10"/>
      <c r="I90" s="10"/>
      <c r="L90" s="10"/>
      <c r="M90" s="10"/>
    </row>
    <row r="91" spans="1:13" ht="19.899999999999999" customHeight="1" x14ac:dyDescent="0.35">
      <c r="B91" s="36" t="s">
        <v>3</v>
      </c>
      <c r="C91" s="10"/>
      <c r="D91" s="36"/>
      <c r="E91" s="36"/>
      <c r="F91" s="36"/>
      <c r="G91" s="10"/>
      <c r="H91" s="10"/>
      <c r="I91" s="10"/>
      <c r="L91" s="36" t="s">
        <v>13</v>
      </c>
      <c r="M91" s="10"/>
    </row>
    <row r="92" spans="1:13" ht="19.899999999999999" customHeight="1" x14ac:dyDescent="0.35">
      <c r="B92" s="10"/>
      <c r="C92" s="36"/>
      <c r="D92" s="36"/>
      <c r="E92" s="36"/>
      <c r="F92" s="36"/>
      <c r="G92" s="10"/>
      <c r="H92" s="10"/>
      <c r="I92" s="10"/>
      <c r="J92" s="36"/>
      <c r="K92" s="36"/>
      <c r="L92" s="36"/>
      <c r="M92" s="10"/>
    </row>
    <row r="93" spans="1:13" ht="19.899999999999999" customHeight="1" x14ac:dyDescent="0.35"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</row>
    <row r="94" spans="1:13" ht="19.899999999999999" customHeight="1" x14ac:dyDescent="0.3">
      <c r="D94" s="6"/>
      <c r="E94" s="6"/>
      <c r="F94" s="4"/>
      <c r="G94" s="4"/>
      <c r="H94" s="7"/>
      <c r="I94" s="4"/>
      <c r="J94" s="5"/>
      <c r="K94" s="5"/>
    </row>
    <row r="95" spans="1:13" ht="19.899999999999999" customHeight="1" x14ac:dyDescent="0.2">
      <c r="D95" s="3"/>
      <c r="E95" s="30"/>
      <c r="G95" s="30" t="s">
        <v>2</v>
      </c>
      <c r="I95" s="3"/>
      <c r="J95" s="5"/>
      <c r="K95" s="5"/>
      <c r="M95" s="1"/>
    </row>
    <row r="96" spans="1:13" ht="19.899999999999999" customHeight="1" x14ac:dyDescent="0.35">
      <c r="B96" s="10"/>
      <c r="C96" s="10"/>
      <c r="D96" s="11"/>
      <c r="E96" s="11"/>
      <c r="F96" s="12"/>
      <c r="G96" s="12"/>
      <c r="H96" s="13"/>
      <c r="I96" s="12"/>
      <c r="J96" s="12"/>
      <c r="K96" s="12"/>
      <c r="L96" s="10"/>
      <c r="M96" s="14"/>
    </row>
    <row r="97" spans="1:13" ht="19.899999999999999" customHeight="1" x14ac:dyDescent="0.35">
      <c r="B97" s="15"/>
      <c r="C97" s="16"/>
      <c r="D97" s="17"/>
      <c r="E97" s="17"/>
      <c r="G97" s="17" t="s">
        <v>17</v>
      </c>
      <c r="H97" s="17"/>
      <c r="I97" s="18"/>
      <c r="J97" s="19"/>
      <c r="K97" s="19"/>
      <c r="L97" s="18"/>
      <c r="M97" s="14"/>
    </row>
    <row r="98" spans="1:13" ht="19.899999999999999" customHeight="1" x14ac:dyDescent="0.35">
      <c r="B98" s="15"/>
      <c r="C98" s="20"/>
      <c r="D98" s="21"/>
      <c r="E98" s="21"/>
      <c r="F98" s="21"/>
      <c r="G98" s="21"/>
      <c r="H98" s="21"/>
      <c r="I98" s="22"/>
      <c r="J98" s="23"/>
      <c r="K98" s="23"/>
      <c r="L98" s="22"/>
      <c r="M98" s="14"/>
    </row>
    <row r="99" spans="1:13" ht="19.899999999999999" customHeight="1" x14ac:dyDescent="0.35">
      <c r="B99" s="31" t="s">
        <v>0</v>
      </c>
      <c r="C99" s="10"/>
      <c r="D99" s="10"/>
      <c r="E99" s="10"/>
      <c r="F99" s="10"/>
      <c r="G99" s="10"/>
      <c r="H99" s="10"/>
      <c r="I99" s="10"/>
      <c r="K99" s="17" t="s">
        <v>16</v>
      </c>
      <c r="L99" s="24"/>
      <c r="M99" s="24"/>
    </row>
    <row r="100" spans="1:13" ht="19.899999999999999" customHeight="1" x14ac:dyDescent="0.35">
      <c r="B100" s="10"/>
      <c r="C100" s="10"/>
      <c r="D100" s="10"/>
      <c r="E100" s="10"/>
      <c r="G100" s="25" t="s">
        <v>18</v>
      </c>
      <c r="H100" s="10"/>
      <c r="I100" s="10"/>
      <c r="J100" s="10"/>
      <c r="K100" s="10"/>
      <c r="L100" s="14"/>
      <c r="M100" s="14"/>
    </row>
    <row r="101" spans="1:13" ht="19.899999999999999" customHeight="1" x14ac:dyDescent="0.35">
      <c r="B101" s="26"/>
      <c r="C101" s="26"/>
      <c r="D101" s="27"/>
      <c r="E101" s="27"/>
      <c r="F101" s="27"/>
      <c r="G101" s="27"/>
      <c r="H101" s="26"/>
      <c r="I101" s="26"/>
      <c r="J101" s="26"/>
      <c r="K101" s="26"/>
      <c r="L101" s="26"/>
      <c r="M101" s="10"/>
    </row>
    <row r="102" spans="1:13" ht="19.899999999999999" customHeight="1" x14ac:dyDescent="0.35">
      <c r="B102" s="28"/>
      <c r="C102" s="28"/>
      <c r="D102" s="10"/>
      <c r="E102" s="10"/>
      <c r="G102" s="25" t="s">
        <v>22</v>
      </c>
      <c r="H102" s="25"/>
      <c r="I102" s="28"/>
      <c r="J102" s="28"/>
      <c r="K102" s="28"/>
      <c r="L102" s="28"/>
      <c r="M102" s="10"/>
    </row>
    <row r="103" spans="1:13" ht="19.899999999999999" customHeight="1" x14ac:dyDescent="0.35">
      <c r="B103" s="28"/>
      <c r="C103" s="28"/>
      <c r="D103" s="10"/>
      <c r="E103" s="10"/>
      <c r="G103" s="25"/>
      <c r="H103" s="25"/>
      <c r="I103" s="28"/>
      <c r="J103" s="28"/>
      <c r="K103" s="28"/>
      <c r="L103" s="28"/>
      <c r="M103" s="10"/>
    </row>
    <row r="104" spans="1:13" ht="19.899999999999999" customHeight="1" thickBot="1" x14ac:dyDescent="0.4">
      <c r="B104" s="28"/>
      <c r="C104" s="28"/>
      <c r="D104" s="28"/>
      <c r="E104" s="28"/>
      <c r="F104" s="29"/>
      <c r="G104" s="28"/>
      <c r="H104" s="29"/>
      <c r="I104" s="28"/>
      <c r="J104" s="28"/>
      <c r="K104" s="28"/>
      <c r="L104" s="28"/>
      <c r="M104" s="10"/>
    </row>
    <row r="105" spans="1:13" ht="60" customHeight="1" thickBot="1" x14ac:dyDescent="0.25">
      <c r="A105" s="38" t="s">
        <v>9</v>
      </c>
      <c r="B105" s="50" t="s">
        <v>6</v>
      </c>
      <c r="C105" s="49" t="s">
        <v>5</v>
      </c>
      <c r="D105" s="51" t="s">
        <v>8</v>
      </c>
      <c r="E105" s="49" t="s">
        <v>7</v>
      </c>
      <c r="F105" s="56" t="s">
        <v>25</v>
      </c>
      <c r="G105" s="57" t="s">
        <v>26</v>
      </c>
      <c r="H105" s="57" t="s">
        <v>27</v>
      </c>
      <c r="I105" s="57" t="s">
        <v>28</v>
      </c>
      <c r="J105" s="46" t="s">
        <v>11</v>
      </c>
      <c r="K105" s="38" t="s">
        <v>10</v>
      </c>
      <c r="L105" s="39" t="s">
        <v>1</v>
      </c>
    </row>
    <row r="106" spans="1:13" ht="19.899999999999999" customHeight="1" thickBot="1" x14ac:dyDescent="0.25">
      <c r="A106" s="78">
        <v>1</v>
      </c>
      <c r="B106" s="80" t="s">
        <v>54</v>
      </c>
      <c r="C106" s="82">
        <v>2008</v>
      </c>
      <c r="D106" s="84" t="s">
        <v>50</v>
      </c>
      <c r="E106" s="86" t="s">
        <v>12</v>
      </c>
      <c r="F106" s="52">
        <v>5.9</v>
      </c>
      <c r="G106" s="52">
        <v>8</v>
      </c>
      <c r="H106" s="52">
        <v>7</v>
      </c>
      <c r="I106" s="52">
        <v>8.8000000000000007</v>
      </c>
      <c r="J106" s="48">
        <f t="shared" ref="J106:J109" si="19">SUM(F106:I106)</f>
        <v>29.7</v>
      </c>
      <c r="K106" s="94">
        <f>SUM(J106:J107)</f>
        <v>65.849999999999994</v>
      </c>
      <c r="L106" s="96">
        <f>RANK(K106,K106:K119)</f>
        <v>1</v>
      </c>
    </row>
    <row r="107" spans="1:13" ht="19.899999999999999" customHeight="1" thickBot="1" x14ac:dyDescent="0.25">
      <c r="A107" s="79"/>
      <c r="B107" s="81"/>
      <c r="C107" s="83"/>
      <c r="D107" s="85"/>
      <c r="E107" s="87"/>
      <c r="F107" s="52">
        <v>8.5</v>
      </c>
      <c r="G107" s="52">
        <v>10.050000000000001</v>
      </c>
      <c r="H107" s="52">
        <v>8.6999999999999993</v>
      </c>
      <c r="I107" s="52">
        <v>8.9</v>
      </c>
      <c r="J107" s="48">
        <f t="shared" si="19"/>
        <v>36.15</v>
      </c>
      <c r="K107" s="95"/>
      <c r="L107" s="96"/>
    </row>
    <row r="108" spans="1:13" ht="19.899999999999999" customHeight="1" thickBot="1" x14ac:dyDescent="0.25">
      <c r="A108" s="78">
        <v>2</v>
      </c>
      <c r="B108" s="80" t="s">
        <v>52</v>
      </c>
      <c r="C108" s="82">
        <v>2008</v>
      </c>
      <c r="D108" s="84" t="s">
        <v>51</v>
      </c>
      <c r="E108" s="86" t="s">
        <v>12</v>
      </c>
      <c r="F108" s="52">
        <v>3.2</v>
      </c>
      <c r="G108" s="52">
        <v>7.65</v>
      </c>
      <c r="H108" s="52">
        <v>1.3</v>
      </c>
      <c r="I108" s="52">
        <v>6.2</v>
      </c>
      <c r="J108" s="48">
        <f>SUM(F108:I108)</f>
        <v>18.350000000000001</v>
      </c>
      <c r="K108" s="94">
        <f t="shared" ref="K108" si="20">SUM(J108:J109)</f>
        <v>44.35</v>
      </c>
      <c r="L108" s="96">
        <f>RANK(K108,K106:K119)</f>
        <v>7</v>
      </c>
    </row>
    <row r="109" spans="1:13" ht="19.899999999999999" customHeight="1" thickBot="1" x14ac:dyDescent="0.25">
      <c r="A109" s="79"/>
      <c r="B109" s="81"/>
      <c r="C109" s="83"/>
      <c r="D109" s="85"/>
      <c r="E109" s="87"/>
      <c r="F109" s="58">
        <v>7.7</v>
      </c>
      <c r="G109" s="52">
        <v>9.3000000000000007</v>
      </c>
      <c r="H109" s="52">
        <v>0.8</v>
      </c>
      <c r="I109" s="52">
        <v>8.1999999999999993</v>
      </c>
      <c r="J109" s="48">
        <f t="shared" si="19"/>
        <v>26</v>
      </c>
      <c r="K109" s="95"/>
      <c r="L109" s="96"/>
    </row>
    <row r="110" spans="1:13" ht="19.899999999999999" customHeight="1" thickBot="1" x14ac:dyDescent="0.25">
      <c r="A110" s="78">
        <v>3</v>
      </c>
      <c r="B110" s="80" t="s">
        <v>53</v>
      </c>
      <c r="C110" s="82">
        <v>2008</v>
      </c>
      <c r="D110" s="84" t="s">
        <v>51</v>
      </c>
      <c r="E110" s="86" t="s">
        <v>12</v>
      </c>
      <c r="F110" s="52">
        <v>2.7</v>
      </c>
      <c r="G110" s="52">
        <v>8</v>
      </c>
      <c r="H110" s="52">
        <v>2.9</v>
      </c>
      <c r="I110" s="52">
        <v>5.9</v>
      </c>
      <c r="J110" s="48">
        <f t="shared" ref="J110:J117" si="21">SUM(F110:I110)</f>
        <v>19.5</v>
      </c>
      <c r="K110" s="94">
        <f t="shared" ref="K110" si="22">SUM(J110:J111)</f>
        <v>46.3</v>
      </c>
      <c r="L110" s="96">
        <f>RANK(K110,K106:K119)</f>
        <v>6</v>
      </c>
    </row>
    <row r="111" spans="1:13" ht="19.899999999999999" customHeight="1" thickBot="1" x14ac:dyDescent="0.25">
      <c r="A111" s="79"/>
      <c r="B111" s="81"/>
      <c r="C111" s="83"/>
      <c r="D111" s="85"/>
      <c r="E111" s="87"/>
      <c r="F111" s="52">
        <v>7.8</v>
      </c>
      <c r="G111" s="52">
        <v>10.1</v>
      </c>
      <c r="H111" s="52">
        <v>0.4</v>
      </c>
      <c r="I111" s="52">
        <v>8.5</v>
      </c>
      <c r="J111" s="48">
        <f t="shared" si="21"/>
        <v>26.799999999999997</v>
      </c>
      <c r="K111" s="95"/>
      <c r="L111" s="96"/>
    </row>
    <row r="112" spans="1:13" ht="19.899999999999999" customHeight="1" thickBot="1" x14ac:dyDescent="0.25">
      <c r="A112" s="78">
        <v>4</v>
      </c>
      <c r="B112" s="80" t="s">
        <v>55</v>
      </c>
      <c r="C112" s="82">
        <v>2008</v>
      </c>
      <c r="D112" s="92" t="s">
        <v>41</v>
      </c>
      <c r="E112" s="86" t="s">
        <v>12</v>
      </c>
      <c r="F112" s="52">
        <v>3.5</v>
      </c>
      <c r="G112" s="52">
        <v>8.5</v>
      </c>
      <c r="H112" s="52">
        <v>4.0999999999999996</v>
      </c>
      <c r="I112" s="52">
        <v>7.5</v>
      </c>
      <c r="J112" s="48">
        <f t="shared" si="21"/>
        <v>23.6</v>
      </c>
      <c r="K112" s="94">
        <f t="shared" ref="K112" si="23">SUM(J112:J113)</f>
        <v>53.8</v>
      </c>
      <c r="L112" s="96">
        <f>RANK(K112,K106:K119)</f>
        <v>5</v>
      </c>
    </row>
    <row r="113" spans="1:13" ht="19.899999999999999" customHeight="1" thickBot="1" x14ac:dyDescent="0.25">
      <c r="A113" s="79"/>
      <c r="B113" s="81"/>
      <c r="C113" s="83"/>
      <c r="D113" s="93"/>
      <c r="E113" s="87"/>
      <c r="F113" s="52">
        <v>6.2</v>
      </c>
      <c r="G113" s="52">
        <v>9.5</v>
      </c>
      <c r="H113" s="52">
        <v>5.3</v>
      </c>
      <c r="I113" s="52">
        <v>9.1999999999999993</v>
      </c>
      <c r="J113" s="48">
        <f t="shared" si="21"/>
        <v>30.2</v>
      </c>
      <c r="K113" s="95"/>
      <c r="L113" s="96"/>
    </row>
    <row r="114" spans="1:13" ht="19.899999999999999" customHeight="1" thickBot="1" x14ac:dyDescent="0.25">
      <c r="A114" s="78">
        <v>5</v>
      </c>
      <c r="B114" s="80" t="s">
        <v>56</v>
      </c>
      <c r="C114" s="82">
        <v>2008</v>
      </c>
      <c r="D114" s="92" t="s">
        <v>41</v>
      </c>
      <c r="E114" s="86" t="s">
        <v>12</v>
      </c>
      <c r="F114" s="52">
        <v>3.8</v>
      </c>
      <c r="G114" s="52">
        <v>8.75</v>
      </c>
      <c r="H114" s="52">
        <v>5.3</v>
      </c>
      <c r="I114" s="52">
        <v>6.7</v>
      </c>
      <c r="J114" s="48">
        <f t="shared" si="21"/>
        <v>24.55</v>
      </c>
      <c r="K114" s="94">
        <f t="shared" ref="K114" si="24">SUM(J114:J115)</f>
        <v>57.849999999999994</v>
      </c>
      <c r="L114" s="96">
        <f>RANK(K114,K106:K119)</f>
        <v>3</v>
      </c>
    </row>
    <row r="115" spans="1:13" ht="19.899999999999999" customHeight="1" thickBot="1" x14ac:dyDescent="0.25">
      <c r="A115" s="79"/>
      <c r="B115" s="81"/>
      <c r="C115" s="83"/>
      <c r="D115" s="93"/>
      <c r="E115" s="87"/>
      <c r="F115" s="52">
        <v>6.2</v>
      </c>
      <c r="G115" s="52">
        <v>10.9</v>
      </c>
      <c r="H115" s="52">
        <v>7.4</v>
      </c>
      <c r="I115" s="52">
        <v>8.8000000000000007</v>
      </c>
      <c r="J115" s="48">
        <f t="shared" si="21"/>
        <v>33.299999999999997</v>
      </c>
      <c r="K115" s="95"/>
      <c r="L115" s="96"/>
    </row>
    <row r="116" spans="1:13" ht="19.899999999999999" customHeight="1" thickBot="1" x14ac:dyDescent="0.25">
      <c r="A116" s="78">
        <v>6</v>
      </c>
      <c r="B116" s="80" t="s">
        <v>57</v>
      </c>
      <c r="C116" s="82">
        <v>2008</v>
      </c>
      <c r="D116" s="92" t="s">
        <v>41</v>
      </c>
      <c r="E116" s="86" t="s">
        <v>12</v>
      </c>
      <c r="F116" s="52">
        <v>4.5999999999999996</v>
      </c>
      <c r="G116" s="52">
        <v>8.3000000000000007</v>
      </c>
      <c r="H116" s="52">
        <v>5.8</v>
      </c>
      <c r="I116" s="52">
        <v>7.5</v>
      </c>
      <c r="J116" s="48">
        <f t="shared" si="21"/>
        <v>26.2</v>
      </c>
      <c r="K116" s="94">
        <f t="shared" ref="K116" si="25">SUM(J116:J117)</f>
        <v>60.599999999999994</v>
      </c>
      <c r="L116" s="96">
        <f>RANK(K116,K106:K119)</f>
        <v>2</v>
      </c>
    </row>
    <row r="117" spans="1:13" ht="19.899999999999999" customHeight="1" thickBot="1" x14ac:dyDescent="0.25">
      <c r="A117" s="79"/>
      <c r="B117" s="81"/>
      <c r="C117" s="83"/>
      <c r="D117" s="93"/>
      <c r="E117" s="87"/>
      <c r="F117" s="52">
        <v>7.7</v>
      </c>
      <c r="G117" s="52">
        <v>10.199999999999999</v>
      </c>
      <c r="H117" s="52">
        <v>8.1</v>
      </c>
      <c r="I117" s="52">
        <v>8.4</v>
      </c>
      <c r="J117" s="48">
        <f t="shared" si="21"/>
        <v>34.4</v>
      </c>
      <c r="K117" s="95"/>
      <c r="L117" s="96"/>
    </row>
    <row r="118" spans="1:13" ht="19.899999999999999" customHeight="1" thickBot="1" x14ac:dyDescent="0.25">
      <c r="A118" s="78">
        <v>7</v>
      </c>
      <c r="B118" s="80" t="s">
        <v>58</v>
      </c>
      <c r="C118" s="82">
        <v>2008</v>
      </c>
      <c r="D118" s="92" t="s">
        <v>41</v>
      </c>
      <c r="E118" s="86" t="s">
        <v>12</v>
      </c>
      <c r="F118" s="52">
        <v>5.5</v>
      </c>
      <c r="G118" s="52">
        <v>8.4499999999999993</v>
      </c>
      <c r="H118" s="52">
        <v>4.0999999999999996</v>
      </c>
      <c r="I118" s="52">
        <v>6.8</v>
      </c>
      <c r="J118" s="48">
        <f>SUM(F118:I118)</f>
        <v>24.849999999999998</v>
      </c>
      <c r="K118" s="94">
        <f t="shared" ref="K118" si="26">SUM(J118:J119)</f>
        <v>57.5</v>
      </c>
      <c r="L118" s="96">
        <f>RANK(K118,K106:K119)</f>
        <v>4</v>
      </c>
    </row>
    <row r="119" spans="1:13" ht="19.899999999999999" customHeight="1" thickBot="1" x14ac:dyDescent="0.25">
      <c r="A119" s="79"/>
      <c r="B119" s="81"/>
      <c r="C119" s="83"/>
      <c r="D119" s="93"/>
      <c r="E119" s="87"/>
      <c r="F119" s="52">
        <v>7.6</v>
      </c>
      <c r="G119" s="52">
        <v>10.35</v>
      </c>
      <c r="H119" s="52">
        <v>6.3</v>
      </c>
      <c r="I119" s="52">
        <v>8.4</v>
      </c>
      <c r="J119" s="48">
        <f>SUM(F119:I119)</f>
        <v>32.65</v>
      </c>
      <c r="K119" s="95"/>
      <c r="L119" s="96"/>
    </row>
    <row r="120" spans="1:13" ht="19.899999999999999" customHeight="1" x14ac:dyDescent="0.35"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</row>
    <row r="121" spans="1:13" ht="19.899999999999999" customHeight="1" x14ac:dyDescent="0.35">
      <c r="B121" s="32"/>
      <c r="C121" s="24"/>
      <c r="D121" s="14"/>
      <c r="E121" s="14"/>
      <c r="F121" s="33"/>
      <c r="G121" s="33"/>
      <c r="H121" s="33"/>
      <c r="I121" s="33"/>
      <c r="J121" s="34"/>
      <c r="K121" s="34"/>
      <c r="L121" s="35"/>
      <c r="M121" s="10"/>
    </row>
    <row r="122" spans="1:13" ht="19.899999999999999" customHeight="1" x14ac:dyDescent="0.35">
      <c r="B122" s="15" t="s">
        <v>4</v>
      </c>
      <c r="C122" s="10"/>
      <c r="D122" s="15"/>
      <c r="E122" s="15"/>
      <c r="F122" s="36"/>
      <c r="G122" s="10"/>
      <c r="H122" s="10"/>
      <c r="I122" s="10"/>
      <c r="L122" s="36" t="s">
        <v>15</v>
      </c>
      <c r="M122" s="10"/>
    </row>
    <row r="123" spans="1:13" ht="19.899999999999999" customHeight="1" x14ac:dyDescent="0.35">
      <c r="B123" s="37"/>
      <c r="C123" s="37"/>
      <c r="D123" s="37"/>
      <c r="E123" s="37"/>
      <c r="F123" s="10"/>
      <c r="G123" s="10"/>
      <c r="H123" s="10"/>
      <c r="I123" s="10"/>
      <c r="L123" s="10"/>
      <c r="M123" s="10"/>
    </row>
    <row r="124" spans="1:13" ht="19.899999999999999" customHeight="1" x14ac:dyDescent="0.35">
      <c r="B124" s="36" t="s">
        <v>3</v>
      </c>
      <c r="C124" s="10"/>
      <c r="D124" s="36"/>
      <c r="E124" s="36"/>
      <c r="F124" s="36"/>
      <c r="G124" s="10"/>
      <c r="H124" s="10"/>
      <c r="I124" s="10"/>
      <c r="L124" s="36" t="s">
        <v>13</v>
      </c>
      <c r="M124" s="10"/>
    </row>
    <row r="125" spans="1:13" ht="19.899999999999999" customHeight="1" x14ac:dyDescent="0.35">
      <c r="B125" s="10"/>
      <c r="C125" s="36"/>
      <c r="D125" s="36"/>
      <c r="E125" s="36"/>
      <c r="F125" s="36"/>
      <c r="G125" s="10"/>
      <c r="H125" s="10"/>
      <c r="I125" s="10"/>
      <c r="J125" s="36"/>
      <c r="K125" s="36"/>
      <c r="L125" s="36"/>
      <c r="M125" s="10"/>
    </row>
    <row r="126" spans="1:13" ht="19.899999999999999" customHeight="1" x14ac:dyDescent="0.35"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</row>
    <row r="127" spans="1:13" ht="19.899999999999999" customHeight="1" x14ac:dyDescent="0.3">
      <c r="D127" s="6"/>
      <c r="E127" s="6"/>
      <c r="F127" s="4"/>
      <c r="G127" s="4"/>
      <c r="H127" s="7"/>
      <c r="I127" s="4"/>
      <c r="J127" s="5"/>
      <c r="K127" s="5"/>
    </row>
    <row r="128" spans="1:13" ht="19.899999999999999" customHeight="1" x14ac:dyDescent="0.2">
      <c r="D128" s="3"/>
      <c r="E128" s="30"/>
      <c r="G128" s="30" t="s">
        <v>2</v>
      </c>
      <c r="I128" s="3"/>
      <c r="J128" s="5"/>
      <c r="K128" s="5"/>
      <c r="M128" s="1"/>
    </row>
    <row r="129" spans="1:13" ht="19.899999999999999" customHeight="1" x14ac:dyDescent="0.35">
      <c r="B129" s="10"/>
      <c r="C129" s="10"/>
      <c r="D129" s="11"/>
      <c r="E129" s="11"/>
      <c r="F129" s="12"/>
      <c r="G129" s="12"/>
      <c r="H129" s="13"/>
      <c r="I129" s="12"/>
      <c r="J129" s="12"/>
      <c r="K129" s="12"/>
      <c r="L129" s="10"/>
      <c r="M129" s="14"/>
    </row>
    <row r="130" spans="1:13" ht="19.899999999999999" customHeight="1" x14ac:dyDescent="0.35">
      <c r="B130" s="15"/>
      <c r="C130" s="16"/>
      <c r="D130" s="17"/>
      <c r="E130" s="17"/>
      <c r="G130" s="17" t="s">
        <v>17</v>
      </c>
      <c r="H130" s="17"/>
      <c r="I130" s="18"/>
      <c r="J130" s="19"/>
      <c r="K130" s="19"/>
      <c r="L130" s="18"/>
      <c r="M130" s="14"/>
    </row>
    <row r="131" spans="1:13" ht="19.899999999999999" customHeight="1" x14ac:dyDescent="0.35">
      <c r="B131" s="15"/>
      <c r="C131" s="20"/>
      <c r="D131" s="21"/>
      <c r="E131" s="21"/>
      <c r="F131" s="21"/>
      <c r="G131" s="21"/>
      <c r="H131" s="21"/>
      <c r="I131" s="22"/>
      <c r="J131" s="23"/>
      <c r="K131" s="23"/>
      <c r="L131" s="22"/>
      <c r="M131" s="14"/>
    </row>
    <row r="132" spans="1:13" ht="19.899999999999999" customHeight="1" x14ac:dyDescent="0.35">
      <c r="B132" s="31" t="s">
        <v>0</v>
      </c>
      <c r="C132" s="10"/>
      <c r="D132" s="10"/>
      <c r="E132" s="10"/>
      <c r="F132" s="10"/>
      <c r="G132" s="10"/>
      <c r="H132" s="10"/>
      <c r="I132" s="10"/>
      <c r="K132" s="17" t="s">
        <v>16</v>
      </c>
      <c r="L132" s="24"/>
      <c r="M132" s="24"/>
    </row>
    <row r="133" spans="1:13" ht="19.899999999999999" customHeight="1" x14ac:dyDescent="0.35">
      <c r="B133" s="10"/>
      <c r="C133" s="10"/>
      <c r="D133" s="10"/>
      <c r="E133" s="10"/>
      <c r="G133" s="25" t="s">
        <v>18</v>
      </c>
      <c r="H133" s="10"/>
      <c r="I133" s="10"/>
      <c r="J133" s="10"/>
      <c r="K133" s="10"/>
      <c r="L133" s="14"/>
      <c r="M133" s="14"/>
    </row>
    <row r="134" spans="1:13" ht="19.899999999999999" customHeight="1" x14ac:dyDescent="0.35">
      <c r="B134" s="26"/>
      <c r="C134" s="26"/>
      <c r="D134" s="27"/>
      <c r="E134" s="27"/>
      <c r="F134" s="27"/>
      <c r="G134" s="27"/>
      <c r="H134" s="26"/>
      <c r="I134" s="26"/>
      <c r="J134" s="26"/>
      <c r="K134" s="26"/>
      <c r="L134" s="26"/>
      <c r="M134" s="10"/>
    </row>
    <row r="135" spans="1:13" ht="19.899999999999999" customHeight="1" x14ac:dyDescent="0.35">
      <c r="B135" s="28"/>
      <c r="C135" s="28"/>
      <c r="D135" s="10"/>
      <c r="E135" s="10"/>
      <c r="G135" s="25" t="s">
        <v>23</v>
      </c>
      <c r="H135" s="25"/>
      <c r="I135" s="28"/>
      <c r="J135" s="28"/>
      <c r="K135" s="28"/>
      <c r="L135" s="28"/>
      <c r="M135" s="10"/>
    </row>
    <row r="136" spans="1:13" ht="19.899999999999999" customHeight="1" x14ac:dyDescent="0.35">
      <c r="B136" s="28"/>
      <c r="C136" s="28"/>
      <c r="D136" s="10"/>
      <c r="E136" s="10"/>
      <c r="G136" s="25"/>
      <c r="H136" s="25"/>
      <c r="I136" s="28"/>
      <c r="J136" s="28"/>
      <c r="K136" s="28"/>
      <c r="L136" s="28"/>
      <c r="M136" s="10"/>
    </row>
    <row r="137" spans="1:13" ht="19.899999999999999" customHeight="1" thickBot="1" x14ac:dyDescent="0.4">
      <c r="B137" s="28"/>
      <c r="C137" s="28"/>
      <c r="D137" s="28"/>
      <c r="E137" s="28"/>
      <c r="F137" s="29"/>
      <c r="G137" s="28"/>
      <c r="H137" s="29"/>
      <c r="I137" s="28"/>
      <c r="J137" s="28"/>
      <c r="K137" s="28"/>
      <c r="L137" s="28"/>
      <c r="M137" s="10"/>
    </row>
    <row r="138" spans="1:13" ht="60" customHeight="1" thickBot="1" x14ac:dyDescent="0.25">
      <c r="A138" s="38" t="s">
        <v>9</v>
      </c>
      <c r="B138" s="50" t="s">
        <v>6</v>
      </c>
      <c r="C138" s="49" t="s">
        <v>5</v>
      </c>
      <c r="D138" s="51" t="s">
        <v>8</v>
      </c>
      <c r="E138" s="49" t="s">
        <v>7</v>
      </c>
      <c r="F138" s="56" t="s">
        <v>25</v>
      </c>
      <c r="G138" s="57" t="s">
        <v>26</v>
      </c>
      <c r="H138" s="57" t="s">
        <v>27</v>
      </c>
      <c r="I138" s="57" t="s">
        <v>28</v>
      </c>
      <c r="J138" s="46" t="s">
        <v>11</v>
      </c>
      <c r="K138" s="38" t="s">
        <v>10</v>
      </c>
      <c r="L138" s="39" t="s">
        <v>1</v>
      </c>
    </row>
    <row r="139" spans="1:13" ht="19.899999999999999" customHeight="1" x14ac:dyDescent="0.2">
      <c r="A139" s="78">
        <v>1</v>
      </c>
      <c r="B139" s="80" t="s">
        <v>59</v>
      </c>
      <c r="C139" s="82">
        <v>2009</v>
      </c>
      <c r="D139" s="92" t="s">
        <v>41</v>
      </c>
      <c r="E139" s="86" t="s">
        <v>12</v>
      </c>
      <c r="F139" s="88">
        <v>7.6</v>
      </c>
      <c r="G139" s="88">
        <v>8.6999999999999993</v>
      </c>
      <c r="H139" s="88">
        <v>7.2</v>
      </c>
      <c r="I139" s="88">
        <v>9.1</v>
      </c>
      <c r="J139" s="90">
        <f>SUM(F139:I139)</f>
        <v>32.599999999999994</v>
      </c>
      <c r="K139" s="103">
        <f>SUM(J139:J140)</f>
        <v>32.599999999999994</v>
      </c>
      <c r="L139" s="74">
        <f>RANK(K139,K139:K156)</f>
        <v>3</v>
      </c>
    </row>
    <row r="140" spans="1:13" ht="19.899999999999999" customHeight="1" thickBot="1" x14ac:dyDescent="0.25">
      <c r="A140" s="79"/>
      <c r="B140" s="81"/>
      <c r="C140" s="83"/>
      <c r="D140" s="93"/>
      <c r="E140" s="87"/>
      <c r="F140" s="89"/>
      <c r="G140" s="89"/>
      <c r="H140" s="89"/>
      <c r="I140" s="89"/>
      <c r="J140" s="91"/>
      <c r="K140" s="104"/>
      <c r="L140" s="75"/>
    </row>
    <row r="141" spans="1:13" ht="19.899999999999999" customHeight="1" x14ac:dyDescent="0.2">
      <c r="A141" s="78">
        <v>2</v>
      </c>
      <c r="B141" s="80" t="s">
        <v>60</v>
      </c>
      <c r="C141" s="82">
        <v>2009</v>
      </c>
      <c r="D141" s="92" t="s">
        <v>41</v>
      </c>
      <c r="E141" s="86" t="s">
        <v>12</v>
      </c>
      <c r="F141" s="88">
        <v>5.5</v>
      </c>
      <c r="G141" s="88">
        <v>8.85</v>
      </c>
      <c r="H141" s="88">
        <v>5.8</v>
      </c>
      <c r="I141" s="88">
        <v>8.9</v>
      </c>
      <c r="J141" s="90">
        <f>SUM(F141:I141)</f>
        <v>29.049999999999997</v>
      </c>
      <c r="K141" s="103">
        <f t="shared" ref="K141" si="27">SUM(J141:J142)</f>
        <v>29.049999999999997</v>
      </c>
      <c r="L141" s="74">
        <f>RANK(K141,K139:K156)</f>
        <v>6</v>
      </c>
    </row>
    <row r="142" spans="1:13" ht="19.899999999999999" customHeight="1" thickBot="1" x14ac:dyDescent="0.25">
      <c r="A142" s="79"/>
      <c r="B142" s="81"/>
      <c r="C142" s="83"/>
      <c r="D142" s="93"/>
      <c r="E142" s="87"/>
      <c r="F142" s="89"/>
      <c r="G142" s="89"/>
      <c r="H142" s="89"/>
      <c r="I142" s="89"/>
      <c r="J142" s="91"/>
      <c r="K142" s="104"/>
      <c r="L142" s="75"/>
    </row>
    <row r="143" spans="1:13" ht="19.899999999999999" customHeight="1" x14ac:dyDescent="0.2">
      <c r="A143" s="78">
        <v>3</v>
      </c>
      <c r="B143" s="80" t="s">
        <v>61</v>
      </c>
      <c r="C143" s="82">
        <v>2009</v>
      </c>
      <c r="D143" s="92" t="s">
        <v>41</v>
      </c>
      <c r="E143" s="86" t="s">
        <v>12</v>
      </c>
      <c r="F143" s="88">
        <v>5.4</v>
      </c>
      <c r="G143" s="88">
        <v>7.8</v>
      </c>
      <c r="H143" s="88">
        <v>4.0999999999999996</v>
      </c>
      <c r="I143" s="88">
        <v>6</v>
      </c>
      <c r="J143" s="90">
        <f>SUM(F143:I143)</f>
        <v>23.299999999999997</v>
      </c>
      <c r="K143" s="103">
        <f t="shared" ref="K143:K149" si="28">SUM(J143:J144)</f>
        <v>23.299999999999997</v>
      </c>
      <c r="L143" s="74">
        <f>RANK(K143,K139:K156)</f>
        <v>8</v>
      </c>
    </row>
    <row r="144" spans="1:13" ht="19.899999999999999" customHeight="1" thickBot="1" x14ac:dyDescent="0.25">
      <c r="A144" s="79"/>
      <c r="B144" s="81"/>
      <c r="C144" s="83"/>
      <c r="D144" s="93"/>
      <c r="E144" s="87"/>
      <c r="F144" s="89"/>
      <c r="G144" s="89"/>
      <c r="H144" s="89"/>
      <c r="I144" s="89"/>
      <c r="J144" s="91"/>
      <c r="K144" s="104"/>
      <c r="L144" s="75"/>
    </row>
    <row r="145" spans="1:12" ht="19.899999999999999" customHeight="1" x14ac:dyDescent="0.2">
      <c r="A145" s="78">
        <v>4</v>
      </c>
      <c r="B145" s="80" t="s">
        <v>62</v>
      </c>
      <c r="C145" s="82">
        <v>2009</v>
      </c>
      <c r="D145" s="92" t="s">
        <v>63</v>
      </c>
      <c r="E145" s="86" t="s">
        <v>12</v>
      </c>
      <c r="F145" s="88">
        <v>7.3</v>
      </c>
      <c r="G145" s="88">
        <v>7.3</v>
      </c>
      <c r="H145" s="88">
        <v>8</v>
      </c>
      <c r="I145" s="88">
        <v>6.7</v>
      </c>
      <c r="J145" s="90">
        <f>SUM(F145:I145)</f>
        <v>29.3</v>
      </c>
      <c r="K145" s="103">
        <f t="shared" si="28"/>
        <v>29.3</v>
      </c>
      <c r="L145" s="74">
        <f>RANK(K145,K139:K156)</f>
        <v>5</v>
      </c>
    </row>
    <row r="146" spans="1:12" ht="19.899999999999999" customHeight="1" thickBot="1" x14ac:dyDescent="0.25">
      <c r="A146" s="79"/>
      <c r="B146" s="81"/>
      <c r="C146" s="83"/>
      <c r="D146" s="93"/>
      <c r="E146" s="87"/>
      <c r="F146" s="89"/>
      <c r="G146" s="89"/>
      <c r="H146" s="89"/>
      <c r="I146" s="89"/>
      <c r="J146" s="91"/>
      <c r="K146" s="104"/>
      <c r="L146" s="75"/>
    </row>
    <row r="147" spans="1:12" ht="19.899999999999999" customHeight="1" x14ac:dyDescent="0.2">
      <c r="A147" s="78">
        <v>5</v>
      </c>
      <c r="B147" s="80" t="s">
        <v>64</v>
      </c>
      <c r="C147" s="82">
        <v>2009</v>
      </c>
      <c r="D147" s="92" t="s">
        <v>63</v>
      </c>
      <c r="E147" s="86" t="s">
        <v>12</v>
      </c>
      <c r="F147" s="88">
        <v>7.5</v>
      </c>
      <c r="G147" s="88">
        <v>7.3</v>
      </c>
      <c r="H147" s="88">
        <v>8.6</v>
      </c>
      <c r="I147" s="88">
        <v>7.8</v>
      </c>
      <c r="J147" s="90">
        <f>SUM(F147:I147)</f>
        <v>31.2</v>
      </c>
      <c r="K147" s="103">
        <f t="shared" si="28"/>
        <v>31.2</v>
      </c>
      <c r="L147" s="74">
        <f>RANK(K147,K139:K156)</f>
        <v>4</v>
      </c>
    </row>
    <row r="148" spans="1:12" ht="19.899999999999999" customHeight="1" thickBot="1" x14ac:dyDescent="0.25">
      <c r="A148" s="79"/>
      <c r="B148" s="81"/>
      <c r="C148" s="83"/>
      <c r="D148" s="93"/>
      <c r="E148" s="87"/>
      <c r="F148" s="89"/>
      <c r="G148" s="89"/>
      <c r="H148" s="89"/>
      <c r="I148" s="89"/>
      <c r="J148" s="91"/>
      <c r="K148" s="104"/>
      <c r="L148" s="75"/>
    </row>
    <row r="149" spans="1:12" ht="19.899999999999999" customHeight="1" x14ac:dyDescent="0.2">
      <c r="A149" s="78">
        <v>6</v>
      </c>
      <c r="B149" s="80" t="s">
        <v>65</v>
      </c>
      <c r="C149" s="82">
        <v>2009</v>
      </c>
      <c r="D149" s="92" t="s">
        <v>63</v>
      </c>
      <c r="E149" s="86" t="s">
        <v>12</v>
      </c>
      <c r="F149" s="88">
        <v>6.7</v>
      </c>
      <c r="G149" s="88">
        <v>8.1999999999999993</v>
      </c>
      <c r="H149" s="88">
        <v>8.8000000000000007</v>
      </c>
      <c r="I149" s="88">
        <v>9.3000000000000007</v>
      </c>
      <c r="J149" s="90">
        <f>SUM(F149:I149)</f>
        <v>33</v>
      </c>
      <c r="K149" s="103">
        <f t="shared" si="28"/>
        <v>33</v>
      </c>
      <c r="L149" s="74">
        <f>RANK(K149,K139:K156)</f>
        <v>1</v>
      </c>
    </row>
    <row r="150" spans="1:12" ht="19.899999999999999" customHeight="1" thickBot="1" x14ac:dyDescent="0.25">
      <c r="A150" s="79"/>
      <c r="B150" s="81"/>
      <c r="C150" s="83"/>
      <c r="D150" s="93"/>
      <c r="E150" s="87"/>
      <c r="F150" s="89"/>
      <c r="G150" s="89"/>
      <c r="H150" s="89"/>
      <c r="I150" s="89"/>
      <c r="J150" s="91"/>
      <c r="K150" s="104"/>
      <c r="L150" s="75"/>
    </row>
    <row r="151" spans="1:12" ht="19.899999999999999" customHeight="1" x14ac:dyDescent="0.2">
      <c r="A151" s="78">
        <v>7</v>
      </c>
      <c r="B151" s="80" t="s">
        <v>66</v>
      </c>
      <c r="C151" s="82">
        <v>2009</v>
      </c>
      <c r="D151" s="92" t="s">
        <v>41</v>
      </c>
      <c r="E151" s="86" t="s">
        <v>12</v>
      </c>
      <c r="F151" s="88">
        <v>8</v>
      </c>
      <c r="G151" s="88">
        <v>8.5</v>
      </c>
      <c r="H151" s="88">
        <v>8.8000000000000007</v>
      </c>
      <c r="I151" s="88">
        <v>7.6</v>
      </c>
      <c r="J151" s="90">
        <f>SUM(F151:I151)</f>
        <v>32.9</v>
      </c>
      <c r="K151" s="103">
        <f t="shared" ref="K151" si="29">SUM(J151:J152)</f>
        <v>32.9</v>
      </c>
      <c r="L151" s="74">
        <f>RANK(K151,K139:K156)</f>
        <v>2</v>
      </c>
    </row>
    <row r="152" spans="1:12" ht="19.899999999999999" customHeight="1" thickBot="1" x14ac:dyDescent="0.25">
      <c r="A152" s="79"/>
      <c r="B152" s="81"/>
      <c r="C152" s="83"/>
      <c r="D152" s="93"/>
      <c r="E152" s="87"/>
      <c r="F152" s="89"/>
      <c r="G152" s="89"/>
      <c r="H152" s="89"/>
      <c r="I152" s="89"/>
      <c r="J152" s="91"/>
      <c r="K152" s="104"/>
      <c r="L152" s="75"/>
    </row>
    <row r="153" spans="1:12" ht="19.899999999999999" customHeight="1" x14ac:dyDescent="0.2">
      <c r="A153" s="78">
        <v>8</v>
      </c>
      <c r="B153" s="80" t="s">
        <v>67</v>
      </c>
      <c r="C153" s="82">
        <v>2009</v>
      </c>
      <c r="D153" s="92" t="s">
        <v>41</v>
      </c>
      <c r="E153" s="86" t="s">
        <v>12</v>
      </c>
      <c r="F153" s="88">
        <v>4.8</v>
      </c>
      <c r="G153" s="88">
        <v>0</v>
      </c>
      <c r="H153" s="88">
        <v>5</v>
      </c>
      <c r="I153" s="88">
        <v>6.1</v>
      </c>
      <c r="J153" s="90">
        <f>SUM(F153:I153)</f>
        <v>15.9</v>
      </c>
      <c r="K153" s="103">
        <f t="shared" ref="K153" si="30">SUM(J153:J154)</f>
        <v>15.9</v>
      </c>
      <c r="L153" s="74">
        <f>RANK(K153,K139:K156)</f>
        <v>9</v>
      </c>
    </row>
    <row r="154" spans="1:12" ht="19.899999999999999" customHeight="1" thickBot="1" x14ac:dyDescent="0.25">
      <c r="A154" s="79"/>
      <c r="B154" s="81"/>
      <c r="C154" s="83"/>
      <c r="D154" s="93"/>
      <c r="E154" s="87"/>
      <c r="F154" s="89"/>
      <c r="G154" s="89"/>
      <c r="H154" s="89"/>
      <c r="I154" s="89"/>
      <c r="J154" s="91"/>
      <c r="K154" s="104"/>
      <c r="L154" s="75"/>
    </row>
    <row r="155" spans="1:12" ht="19.899999999999999" customHeight="1" x14ac:dyDescent="0.2">
      <c r="A155" s="78">
        <v>9</v>
      </c>
      <c r="B155" s="80" t="s">
        <v>91</v>
      </c>
      <c r="C155" s="82">
        <v>2009</v>
      </c>
      <c r="D155" s="84" t="s">
        <v>51</v>
      </c>
      <c r="E155" s="86" t="s">
        <v>12</v>
      </c>
      <c r="F155" s="88">
        <v>8</v>
      </c>
      <c r="G155" s="88">
        <v>7.85</v>
      </c>
      <c r="H155" s="88">
        <v>3.9</v>
      </c>
      <c r="I155" s="88">
        <v>8.65</v>
      </c>
      <c r="J155" s="90">
        <f>SUM(F155:I155)</f>
        <v>28.4</v>
      </c>
      <c r="K155" s="103">
        <f t="shared" ref="K155" si="31">SUM(J155:J156)</f>
        <v>28.4</v>
      </c>
      <c r="L155" s="74">
        <f>RANK(K155,K139:K156)</f>
        <v>7</v>
      </c>
    </row>
    <row r="156" spans="1:12" ht="19.899999999999999" customHeight="1" thickBot="1" x14ac:dyDescent="0.25">
      <c r="A156" s="79"/>
      <c r="B156" s="81"/>
      <c r="C156" s="83"/>
      <c r="D156" s="85"/>
      <c r="E156" s="87"/>
      <c r="F156" s="89"/>
      <c r="G156" s="89"/>
      <c r="H156" s="89"/>
      <c r="I156" s="89"/>
      <c r="J156" s="91"/>
      <c r="K156" s="104"/>
      <c r="L156" s="75"/>
    </row>
    <row r="157" spans="1:12" ht="19.899999999999999" customHeight="1" x14ac:dyDescent="0.2">
      <c r="A157" s="63">
        <v>10</v>
      </c>
      <c r="B157" s="101" t="s">
        <v>69</v>
      </c>
      <c r="C157" s="66">
        <v>2008</v>
      </c>
      <c r="D157" s="76" t="s">
        <v>41</v>
      </c>
      <c r="E157" s="63" t="s">
        <v>12</v>
      </c>
      <c r="F157" s="70">
        <v>5.3</v>
      </c>
      <c r="G157" s="70">
        <v>8.6999999999999993</v>
      </c>
      <c r="H157" s="70">
        <v>9.1999999999999993</v>
      </c>
      <c r="I157" s="70">
        <v>6.9</v>
      </c>
      <c r="J157" s="90">
        <f>SUM(F157:I157)</f>
        <v>30.1</v>
      </c>
      <c r="K157" s="106">
        <f t="shared" ref="K157:K161" si="32">SUM(J157:J158)</f>
        <v>30.1</v>
      </c>
      <c r="L157" s="61">
        <f>RANK(K157,K157:K166)</f>
        <v>2</v>
      </c>
    </row>
    <row r="158" spans="1:12" ht="19.899999999999999" customHeight="1" thickBot="1" x14ac:dyDescent="0.25">
      <c r="A158" s="64"/>
      <c r="B158" s="102"/>
      <c r="C158" s="67"/>
      <c r="D158" s="77"/>
      <c r="E158" s="64"/>
      <c r="F158" s="71"/>
      <c r="G158" s="71"/>
      <c r="H158" s="71"/>
      <c r="I158" s="71"/>
      <c r="J158" s="91"/>
      <c r="K158" s="107"/>
      <c r="L158" s="62"/>
    </row>
    <row r="159" spans="1:12" ht="19.899999999999999" customHeight="1" x14ac:dyDescent="0.2">
      <c r="A159" s="63">
        <v>11</v>
      </c>
      <c r="B159" s="101" t="s">
        <v>70</v>
      </c>
      <c r="C159" s="66">
        <v>2008</v>
      </c>
      <c r="D159" s="76" t="s">
        <v>41</v>
      </c>
      <c r="E159" s="63" t="s">
        <v>12</v>
      </c>
      <c r="F159" s="70">
        <v>8</v>
      </c>
      <c r="G159" s="70">
        <v>8.1</v>
      </c>
      <c r="H159" s="70">
        <v>8.1</v>
      </c>
      <c r="I159" s="70">
        <v>3.7</v>
      </c>
      <c r="J159" s="90">
        <f>SUM(F159:I159)</f>
        <v>27.900000000000002</v>
      </c>
      <c r="K159" s="106">
        <f t="shared" si="32"/>
        <v>27.900000000000002</v>
      </c>
      <c r="L159" s="61">
        <f>RANK(K159,K157:K166)</f>
        <v>3</v>
      </c>
    </row>
    <row r="160" spans="1:12" ht="19.899999999999999" customHeight="1" thickBot="1" x14ac:dyDescent="0.25">
      <c r="A160" s="64"/>
      <c r="B160" s="102"/>
      <c r="C160" s="67"/>
      <c r="D160" s="77"/>
      <c r="E160" s="64"/>
      <c r="F160" s="71"/>
      <c r="G160" s="71"/>
      <c r="H160" s="71"/>
      <c r="I160" s="71"/>
      <c r="J160" s="91"/>
      <c r="K160" s="107"/>
      <c r="L160" s="62"/>
    </row>
    <row r="161" spans="1:13" ht="19.899999999999999" customHeight="1" x14ac:dyDescent="0.2">
      <c r="A161" s="63">
        <v>12</v>
      </c>
      <c r="B161" s="101" t="s">
        <v>71</v>
      </c>
      <c r="C161" s="66">
        <v>2007</v>
      </c>
      <c r="D161" s="68" t="s">
        <v>51</v>
      </c>
      <c r="E161" s="63" t="s">
        <v>12</v>
      </c>
      <c r="F161" s="70">
        <v>7.1</v>
      </c>
      <c r="G161" s="70">
        <v>0</v>
      </c>
      <c r="H161" s="70">
        <v>5.2</v>
      </c>
      <c r="I161" s="70">
        <v>4.3</v>
      </c>
      <c r="J161" s="90">
        <f>SUM(F161:I161)</f>
        <v>16.600000000000001</v>
      </c>
      <c r="K161" s="106">
        <f t="shared" si="32"/>
        <v>16.600000000000001</v>
      </c>
      <c r="L161" s="61">
        <f>RANK(K161,K157:K166)</f>
        <v>5</v>
      </c>
    </row>
    <row r="162" spans="1:13" ht="19.899999999999999" customHeight="1" thickBot="1" x14ac:dyDescent="0.25">
      <c r="A162" s="64"/>
      <c r="B162" s="102"/>
      <c r="C162" s="67"/>
      <c r="D162" s="69"/>
      <c r="E162" s="64"/>
      <c r="F162" s="71"/>
      <c r="G162" s="71"/>
      <c r="H162" s="71"/>
      <c r="I162" s="71"/>
      <c r="J162" s="91"/>
      <c r="K162" s="107"/>
      <c r="L162" s="62"/>
    </row>
    <row r="163" spans="1:13" ht="19.899999999999999" customHeight="1" x14ac:dyDescent="0.2">
      <c r="A163" s="63">
        <v>13</v>
      </c>
      <c r="B163" s="101" t="s">
        <v>72</v>
      </c>
      <c r="C163" s="66">
        <v>2008</v>
      </c>
      <c r="D163" s="68" t="s">
        <v>51</v>
      </c>
      <c r="E163" s="108" t="s">
        <v>12</v>
      </c>
      <c r="F163" s="70">
        <v>6.4</v>
      </c>
      <c r="G163" s="70">
        <v>8.0500000000000007</v>
      </c>
      <c r="H163" s="70">
        <v>5.3</v>
      </c>
      <c r="I163" s="70">
        <v>5.5</v>
      </c>
      <c r="J163" s="90">
        <f>SUM(F163:I163)</f>
        <v>25.25</v>
      </c>
      <c r="K163" s="106">
        <f t="shared" ref="K163" si="33">SUM(J163:J164)</f>
        <v>25.25</v>
      </c>
      <c r="L163" s="61">
        <f>RANK(K163,K157:K166)</f>
        <v>4</v>
      </c>
    </row>
    <row r="164" spans="1:13" ht="19.899999999999999" customHeight="1" thickBot="1" x14ac:dyDescent="0.25">
      <c r="A164" s="64"/>
      <c r="B164" s="102"/>
      <c r="C164" s="67"/>
      <c r="D164" s="69"/>
      <c r="E164" s="109"/>
      <c r="F164" s="71"/>
      <c r="G164" s="71"/>
      <c r="H164" s="71"/>
      <c r="I164" s="71"/>
      <c r="J164" s="91"/>
      <c r="K164" s="107"/>
      <c r="L164" s="62"/>
    </row>
    <row r="165" spans="1:13" ht="19.899999999999999" customHeight="1" x14ac:dyDescent="0.2">
      <c r="A165" s="63">
        <v>14</v>
      </c>
      <c r="B165" s="101" t="s">
        <v>68</v>
      </c>
      <c r="C165" s="66">
        <v>2008</v>
      </c>
      <c r="D165" s="76" t="s">
        <v>41</v>
      </c>
      <c r="E165" s="108" t="s">
        <v>12</v>
      </c>
      <c r="F165" s="70">
        <v>7.7</v>
      </c>
      <c r="G165" s="70">
        <v>8.1999999999999993</v>
      </c>
      <c r="H165" s="70">
        <v>8.5</v>
      </c>
      <c r="I165" s="70">
        <v>6.3</v>
      </c>
      <c r="J165" s="90">
        <f>SUM(F165:I165)</f>
        <v>30.7</v>
      </c>
      <c r="K165" s="106">
        <f t="shared" ref="K165" si="34">SUM(J165:J166)</f>
        <v>30.7</v>
      </c>
      <c r="L165" s="61">
        <f>RANK(K165,K157:K166)</f>
        <v>1</v>
      </c>
    </row>
    <row r="166" spans="1:13" ht="19.899999999999999" customHeight="1" thickBot="1" x14ac:dyDescent="0.25">
      <c r="A166" s="64"/>
      <c r="B166" s="102"/>
      <c r="C166" s="67"/>
      <c r="D166" s="77"/>
      <c r="E166" s="109"/>
      <c r="F166" s="71"/>
      <c r="G166" s="71"/>
      <c r="H166" s="71"/>
      <c r="I166" s="71"/>
      <c r="J166" s="91"/>
      <c r="K166" s="107"/>
      <c r="L166" s="62"/>
    </row>
    <row r="167" spans="1:13" ht="19.899999999999999" customHeight="1" x14ac:dyDescent="0.35"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</row>
    <row r="168" spans="1:13" ht="19.899999999999999" customHeight="1" x14ac:dyDescent="0.35">
      <c r="B168" s="32"/>
      <c r="C168" s="24"/>
      <c r="D168" s="14"/>
      <c r="E168" s="14"/>
      <c r="F168" s="33"/>
      <c r="G168" s="33"/>
      <c r="H168" s="33"/>
      <c r="I168" s="33"/>
      <c r="J168" s="34"/>
      <c r="K168" s="34"/>
      <c r="L168" s="35"/>
      <c r="M168" s="10"/>
    </row>
    <row r="169" spans="1:13" ht="19.899999999999999" customHeight="1" x14ac:dyDescent="0.35">
      <c r="B169" s="15" t="s">
        <v>4</v>
      </c>
      <c r="C169" s="10"/>
      <c r="D169" s="15"/>
      <c r="E169" s="15"/>
      <c r="F169" s="36"/>
      <c r="G169" s="10"/>
      <c r="H169" s="10"/>
      <c r="I169" s="10"/>
      <c r="L169" s="36" t="s">
        <v>15</v>
      </c>
      <c r="M169" s="10"/>
    </row>
    <row r="170" spans="1:13" ht="19.899999999999999" customHeight="1" x14ac:dyDescent="0.35">
      <c r="B170" s="37"/>
      <c r="C170" s="37"/>
      <c r="D170" s="37"/>
      <c r="E170" s="37"/>
      <c r="F170" s="10"/>
      <c r="G170" s="10"/>
      <c r="H170" s="10"/>
      <c r="I170" s="10"/>
      <c r="L170" s="10"/>
      <c r="M170" s="10"/>
    </row>
    <row r="171" spans="1:13" ht="19.899999999999999" customHeight="1" x14ac:dyDescent="0.35">
      <c r="B171" s="36" t="s">
        <v>3</v>
      </c>
      <c r="C171" s="10"/>
      <c r="D171" s="36"/>
      <c r="E171" s="36"/>
      <c r="F171" s="36"/>
      <c r="G171" s="10"/>
      <c r="H171" s="10"/>
      <c r="I171" s="10"/>
      <c r="L171" s="36" t="s">
        <v>13</v>
      </c>
      <c r="M171" s="10"/>
    </row>
    <row r="172" spans="1:13" ht="19.899999999999999" customHeight="1" x14ac:dyDescent="0.35">
      <c r="B172" s="10"/>
      <c r="C172" s="36"/>
      <c r="D172" s="36"/>
      <c r="E172" s="36"/>
      <c r="F172" s="36"/>
      <c r="G172" s="10"/>
      <c r="H172" s="10"/>
      <c r="I172" s="10"/>
      <c r="J172" s="36"/>
      <c r="K172" s="36"/>
      <c r="L172" s="36"/>
      <c r="M172" s="10"/>
    </row>
    <row r="173" spans="1:13" ht="19.899999999999999" customHeight="1" x14ac:dyDescent="0.35"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</row>
    <row r="174" spans="1:13" ht="18.75" x14ac:dyDescent="0.3">
      <c r="D174" s="6"/>
      <c r="E174" s="6"/>
      <c r="F174" s="4"/>
      <c r="G174" s="4"/>
      <c r="H174" s="7"/>
      <c r="I174" s="4"/>
      <c r="J174" s="5"/>
      <c r="K174" s="5"/>
    </row>
    <row r="175" spans="1:13" ht="27" x14ac:dyDescent="0.2">
      <c r="D175" s="3"/>
      <c r="E175" s="30"/>
      <c r="G175" s="30" t="s">
        <v>2</v>
      </c>
      <c r="I175" s="3"/>
      <c r="J175" s="5"/>
      <c r="K175" s="5"/>
      <c r="M175" s="1"/>
    </row>
    <row r="176" spans="1:13" ht="23.25" x14ac:dyDescent="0.35">
      <c r="B176" s="10"/>
      <c r="C176" s="10"/>
      <c r="D176" s="11"/>
      <c r="E176" s="11"/>
      <c r="F176" s="12"/>
      <c r="G176" s="12"/>
      <c r="H176" s="13"/>
      <c r="I176" s="12"/>
      <c r="J176" s="12"/>
      <c r="K176" s="12"/>
      <c r="L176" s="10"/>
      <c r="M176" s="14"/>
    </row>
    <row r="177" spans="1:13" ht="23.25" x14ac:dyDescent="0.35">
      <c r="B177" s="15"/>
      <c r="C177" s="16"/>
      <c r="D177" s="17"/>
      <c r="E177" s="17"/>
      <c r="G177" s="17" t="s">
        <v>17</v>
      </c>
      <c r="H177" s="17"/>
      <c r="I177" s="18"/>
      <c r="J177" s="19"/>
      <c r="K177" s="19"/>
      <c r="L177" s="18"/>
      <c r="M177" s="14"/>
    </row>
    <row r="178" spans="1:13" ht="23.25" x14ac:dyDescent="0.35">
      <c r="B178" s="15"/>
      <c r="C178" s="20"/>
      <c r="D178" s="21"/>
      <c r="E178" s="21"/>
      <c r="F178" s="21"/>
      <c r="G178" s="21"/>
      <c r="H178" s="21"/>
      <c r="I178" s="22"/>
      <c r="J178" s="23"/>
      <c r="K178" s="23"/>
      <c r="L178" s="22"/>
      <c r="M178" s="14"/>
    </row>
    <row r="179" spans="1:13" ht="23.25" x14ac:dyDescent="0.35">
      <c r="B179" s="31" t="s">
        <v>0</v>
      </c>
      <c r="C179" s="10"/>
      <c r="D179" s="10"/>
      <c r="E179" s="10"/>
      <c r="F179" s="10"/>
      <c r="G179" s="10"/>
      <c r="H179" s="10"/>
      <c r="I179" s="10"/>
      <c r="K179" s="17" t="s">
        <v>16</v>
      </c>
      <c r="L179" s="24"/>
      <c r="M179" s="24"/>
    </row>
    <row r="180" spans="1:13" ht="23.25" x14ac:dyDescent="0.35">
      <c r="B180" s="10"/>
      <c r="C180" s="10"/>
      <c r="D180" s="10"/>
      <c r="E180" s="10"/>
      <c r="G180" s="25" t="s">
        <v>18</v>
      </c>
      <c r="H180" s="10"/>
      <c r="I180" s="10"/>
      <c r="J180" s="10"/>
      <c r="K180" s="10"/>
      <c r="L180" s="14"/>
      <c r="M180" s="14"/>
    </row>
    <row r="181" spans="1:13" ht="23.25" x14ac:dyDescent="0.35">
      <c r="B181" s="26"/>
      <c r="C181" s="26"/>
      <c r="D181" s="27"/>
      <c r="E181" s="27"/>
      <c r="F181" s="27"/>
      <c r="G181" s="27"/>
      <c r="H181" s="26"/>
      <c r="I181" s="26"/>
      <c r="J181" s="26"/>
      <c r="K181" s="26"/>
      <c r="L181" s="26"/>
      <c r="M181" s="10"/>
    </row>
    <row r="182" spans="1:13" ht="23.25" x14ac:dyDescent="0.35">
      <c r="B182" s="28"/>
      <c r="C182" s="28"/>
      <c r="D182" s="10"/>
      <c r="E182" s="10"/>
      <c r="G182" s="25" t="s">
        <v>24</v>
      </c>
      <c r="H182" s="25"/>
      <c r="I182" s="28"/>
      <c r="J182" s="28"/>
      <c r="K182" s="28"/>
      <c r="L182" s="28"/>
      <c r="M182" s="10"/>
    </row>
    <row r="183" spans="1:13" ht="23.25" x14ac:dyDescent="0.35">
      <c r="B183" s="28"/>
      <c r="C183" s="28"/>
      <c r="D183" s="10"/>
      <c r="E183" s="10"/>
      <c r="G183" s="25"/>
      <c r="H183" s="25"/>
      <c r="I183" s="28"/>
      <c r="J183" s="28"/>
      <c r="K183" s="28"/>
      <c r="L183" s="28"/>
      <c r="M183" s="10"/>
    </row>
    <row r="184" spans="1:13" ht="24" thickBot="1" x14ac:dyDescent="0.4">
      <c r="B184" s="28"/>
      <c r="C184" s="28"/>
      <c r="D184" s="28"/>
      <c r="E184" s="28"/>
      <c r="F184" s="29"/>
      <c r="G184" s="28"/>
      <c r="H184" s="29"/>
      <c r="I184" s="28"/>
      <c r="J184" s="28"/>
      <c r="K184" s="28"/>
      <c r="L184" s="28"/>
      <c r="M184" s="10"/>
    </row>
    <row r="185" spans="1:13" ht="60" customHeight="1" thickBot="1" x14ac:dyDescent="0.25">
      <c r="A185" s="38" t="s">
        <v>9</v>
      </c>
      <c r="B185" s="50" t="s">
        <v>6</v>
      </c>
      <c r="C185" s="49" t="s">
        <v>5</v>
      </c>
      <c r="D185" s="51" t="s">
        <v>8</v>
      </c>
      <c r="E185" s="49" t="s">
        <v>7</v>
      </c>
      <c r="F185" s="56" t="s">
        <v>25</v>
      </c>
      <c r="G185" s="57" t="s">
        <v>26</v>
      </c>
      <c r="H185" s="57" t="s">
        <v>27</v>
      </c>
      <c r="I185" s="57" t="s">
        <v>28</v>
      </c>
      <c r="J185" s="55" t="s">
        <v>11</v>
      </c>
      <c r="K185" s="38" t="s">
        <v>14</v>
      </c>
      <c r="L185" s="39" t="s">
        <v>1</v>
      </c>
    </row>
    <row r="186" spans="1:13" ht="19.899999999999999" customHeight="1" x14ac:dyDescent="0.2">
      <c r="A186" s="78">
        <v>1</v>
      </c>
      <c r="B186" s="80" t="s">
        <v>73</v>
      </c>
      <c r="C186" s="82">
        <v>2010</v>
      </c>
      <c r="D186" s="92" t="s">
        <v>41</v>
      </c>
      <c r="E186" s="86" t="s">
        <v>12</v>
      </c>
      <c r="F186" s="88">
        <v>8.3000000000000007</v>
      </c>
      <c r="G186" s="88">
        <v>9.0500000000000007</v>
      </c>
      <c r="H186" s="88">
        <v>6.4</v>
      </c>
      <c r="I186" s="88">
        <v>9.4499999999999993</v>
      </c>
      <c r="J186" s="90">
        <f>SUM(F186:I186)</f>
        <v>33.200000000000003</v>
      </c>
      <c r="K186" s="72">
        <f t="shared" ref="K186" si="35">SUM(J186:J187)</f>
        <v>33.200000000000003</v>
      </c>
      <c r="L186" s="74">
        <f>RANK(K186,K186:K217)</f>
        <v>4</v>
      </c>
    </row>
    <row r="187" spans="1:13" ht="19.899999999999999" customHeight="1" thickBot="1" x14ac:dyDescent="0.25">
      <c r="A187" s="79"/>
      <c r="B187" s="81"/>
      <c r="C187" s="83"/>
      <c r="D187" s="93"/>
      <c r="E187" s="87"/>
      <c r="F187" s="89"/>
      <c r="G187" s="89"/>
      <c r="H187" s="89"/>
      <c r="I187" s="89"/>
      <c r="J187" s="91"/>
      <c r="K187" s="73"/>
      <c r="L187" s="75"/>
    </row>
    <row r="188" spans="1:13" ht="19.899999999999999" customHeight="1" x14ac:dyDescent="0.2">
      <c r="A188" s="78">
        <v>2</v>
      </c>
      <c r="B188" s="80" t="s">
        <v>90</v>
      </c>
      <c r="C188" s="82">
        <v>2010</v>
      </c>
      <c r="D188" s="92" t="s">
        <v>41</v>
      </c>
      <c r="E188" s="86" t="s">
        <v>12</v>
      </c>
      <c r="F188" s="88">
        <v>8.1999999999999993</v>
      </c>
      <c r="G188" s="88">
        <v>9.1</v>
      </c>
      <c r="H188" s="88">
        <v>6.6</v>
      </c>
      <c r="I188" s="88">
        <v>9.6</v>
      </c>
      <c r="J188" s="90">
        <f>SUM(F188:I188)</f>
        <v>33.5</v>
      </c>
      <c r="K188" s="72">
        <f t="shared" ref="K188" si="36">SUM(J188:J189)</f>
        <v>33.5</v>
      </c>
      <c r="L188" s="74">
        <f>RANK(K188,K186:K217)</f>
        <v>2</v>
      </c>
    </row>
    <row r="189" spans="1:13" ht="19.899999999999999" customHeight="1" thickBot="1" x14ac:dyDescent="0.25">
      <c r="A189" s="79"/>
      <c r="B189" s="81"/>
      <c r="C189" s="83"/>
      <c r="D189" s="93"/>
      <c r="E189" s="87"/>
      <c r="F189" s="89"/>
      <c r="G189" s="89"/>
      <c r="H189" s="89"/>
      <c r="I189" s="89"/>
      <c r="J189" s="91"/>
      <c r="K189" s="73"/>
      <c r="L189" s="75"/>
    </row>
    <row r="190" spans="1:13" ht="19.899999999999999" customHeight="1" x14ac:dyDescent="0.2">
      <c r="A190" s="78">
        <v>3</v>
      </c>
      <c r="B190" s="80" t="s">
        <v>74</v>
      </c>
      <c r="C190" s="82">
        <v>2011</v>
      </c>
      <c r="D190" s="92" t="s">
        <v>63</v>
      </c>
      <c r="E190" s="86" t="s">
        <v>12</v>
      </c>
      <c r="F190" s="88">
        <v>4.4000000000000004</v>
      </c>
      <c r="G190" s="88">
        <v>7</v>
      </c>
      <c r="H190" s="88">
        <v>5</v>
      </c>
      <c r="I190" s="88">
        <v>5</v>
      </c>
      <c r="J190" s="90">
        <f>SUM(F190:I190)</f>
        <v>21.4</v>
      </c>
      <c r="K190" s="72">
        <f t="shared" ref="K190" si="37">SUM(J190:J191)</f>
        <v>21.4</v>
      </c>
      <c r="L190" s="74">
        <f>RANK(K190,K186:K217)</f>
        <v>14</v>
      </c>
    </row>
    <row r="191" spans="1:13" ht="19.899999999999999" customHeight="1" thickBot="1" x14ac:dyDescent="0.25">
      <c r="A191" s="79"/>
      <c r="B191" s="81"/>
      <c r="C191" s="83"/>
      <c r="D191" s="93"/>
      <c r="E191" s="87"/>
      <c r="F191" s="89"/>
      <c r="G191" s="89"/>
      <c r="H191" s="89"/>
      <c r="I191" s="89"/>
      <c r="J191" s="91"/>
      <c r="K191" s="73"/>
      <c r="L191" s="75"/>
    </row>
    <row r="192" spans="1:13" ht="19.899999999999999" customHeight="1" x14ac:dyDescent="0.2">
      <c r="A192" s="78">
        <v>4</v>
      </c>
      <c r="B192" s="80" t="s">
        <v>75</v>
      </c>
      <c r="C192" s="82">
        <v>2010</v>
      </c>
      <c r="D192" s="92" t="s">
        <v>63</v>
      </c>
      <c r="E192" s="86" t="s">
        <v>12</v>
      </c>
      <c r="F192" s="88">
        <v>6.9</v>
      </c>
      <c r="G192" s="88">
        <v>8.4</v>
      </c>
      <c r="H192" s="88">
        <v>8.8000000000000007</v>
      </c>
      <c r="I192" s="88">
        <v>9.15</v>
      </c>
      <c r="J192" s="90">
        <f>SUM(F192:I192)</f>
        <v>33.25</v>
      </c>
      <c r="K192" s="72">
        <f t="shared" ref="K192" si="38">SUM(J192:J193)</f>
        <v>33.25</v>
      </c>
      <c r="L192" s="74">
        <f>RANK(K192,K186:K217)</f>
        <v>3</v>
      </c>
    </row>
    <row r="193" spans="1:12" ht="19.899999999999999" customHeight="1" thickBot="1" x14ac:dyDescent="0.25">
      <c r="A193" s="79"/>
      <c r="B193" s="81"/>
      <c r="C193" s="83"/>
      <c r="D193" s="93"/>
      <c r="E193" s="87"/>
      <c r="F193" s="89"/>
      <c r="G193" s="89"/>
      <c r="H193" s="89"/>
      <c r="I193" s="89"/>
      <c r="J193" s="91"/>
      <c r="K193" s="73"/>
      <c r="L193" s="75"/>
    </row>
    <row r="194" spans="1:12" ht="19.899999999999999" customHeight="1" x14ac:dyDescent="0.2">
      <c r="A194" s="78">
        <v>5</v>
      </c>
      <c r="B194" s="80" t="s">
        <v>93</v>
      </c>
      <c r="C194" s="82">
        <v>2010</v>
      </c>
      <c r="D194" s="92" t="s">
        <v>63</v>
      </c>
      <c r="E194" s="86" t="s">
        <v>12</v>
      </c>
      <c r="F194" s="88">
        <v>8.5</v>
      </c>
      <c r="G194" s="88">
        <v>8.6999999999999993</v>
      </c>
      <c r="H194" s="88">
        <v>6.4</v>
      </c>
      <c r="I194" s="88">
        <v>8.8000000000000007</v>
      </c>
      <c r="J194" s="90">
        <f>SUM(F194:I194)</f>
        <v>32.400000000000006</v>
      </c>
      <c r="K194" s="72">
        <f t="shared" ref="K194:K196" si="39">SUM(J194:J195)</f>
        <v>32.400000000000006</v>
      </c>
      <c r="L194" s="74">
        <f>RANK(K194,K186:K217)</f>
        <v>5</v>
      </c>
    </row>
    <row r="195" spans="1:12" ht="19.899999999999999" customHeight="1" thickBot="1" x14ac:dyDescent="0.25">
      <c r="A195" s="79"/>
      <c r="B195" s="81"/>
      <c r="C195" s="83"/>
      <c r="D195" s="93"/>
      <c r="E195" s="87"/>
      <c r="F195" s="89"/>
      <c r="G195" s="89"/>
      <c r="H195" s="89"/>
      <c r="I195" s="89"/>
      <c r="J195" s="91"/>
      <c r="K195" s="73"/>
      <c r="L195" s="75"/>
    </row>
    <row r="196" spans="1:12" ht="19.899999999999999" customHeight="1" x14ac:dyDescent="0.2">
      <c r="A196" s="78">
        <v>6</v>
      </c>
      <c r="B196" s="80" t="s">
        <v>76</v>
      </c>
      <c r="C196" s="82">
        <v>2011</v>
      </c>
      <c r="D196" s="84" t="s">
        <v>51</v>
      </c>
      <c r="E196" s="86" t="s">
        <v>12</v>
      </c>
      <c r="F196" s="88">
        <v>6</v>
      </c>
      <c r="G196" s="88">
        <v>7</v>
      </c>
      <c r="H196" s="88">
        <v>2.9</v>
      </c>
      <c r="I196" s="88">
        <v>2.1</v>
      </c>
      <c r="J196" s="90">
        <f>SUM(F196:I196)</f>
        <v>18</v>
      </c>
      <c r="K196" s="72">
        <f t="shared" si="39"/>
        <v>18</v>
      </c>
      <c r="L196" s="74">
        <f>RANK(K196,K186:K217)</f>
        <v>15</v>
      </c>
    </row>
    <row r="197" spans="1:12" ht="19.899999999999999" customHeight="1" thickBot="1" x14ac:dyDescent="0.25">
      <c r="A197" s="79"/>
      <c r="B197" s="81"/>
      <c r="C197" s="83"/>
      <c r="D197" s="85"/>
      <c r="E197" s="87"/>
      <c r="F197" s="89"/>
      <c r="G197" s="89"/>
      <c r="H197" s="89"/>
      <c r="I197" s="89"/>
      <c r="J197" s="91"/>
      <c r="K197" s="73"/>
      <c r="L197" s="75"/>
    </row>
    <row r="198" spans="1:12" ht="19.899999999999999" customHeight="1" thickBot="1" x14ac:dyDescent="0.25">
      <c r="A198" s="78">
        <v>7</v>
      </c>
      <c r="B198" s="105" t="s">
        <v>77</v>
      </c>
      <c r="C198" s="82">
        <v>2011</v>
      </c>
      <c r="D198" s="84" t="s">
        <v>51</v>
      </c>
      <c r="E198" s="86" t="s">
        <v>12</v>
      </c>
      <c r="F198" s="88">
        <v>6.9</v>
      </c>
      <c r="G198" s="88">
        <v>0</v>
      </c>
      <c r="H198" s="88">
        <v>5.2</v>
      </c>
      <c r="I198" s="88">
        <v>4.7</v>
      </c>
      <c r="J198" s="90">
        <f>SUM(F198:I198)</f>
        <v>16.8</v>
      </c>
      <c r="K198" s="72">
        <f t="shared" ref="K198" si="40">SUM(J198:J199)</f>
        <v>16.8</v>
      </c>
      <c r="L198" s="74">
        <f>RANK(K198,K186:K217)</f>
        <v>16</v>
      </c>
    </row>
    <row r="199" spans="1:12" ht="19.899999999999999" customHeight="1" thickBot="1" x14ac:dyDescent="0.25">
      <c r="A199" s="79"/>
      <c r="B199" s="105"/>
      <c r="C199" s="83"/>
      <c r="D199" s="85"/>
      <c r="E199" s="87"/>
      <c r="F199" s="89"/>
      <c r="G199" s="89"/>
      <c r="H199" s="89"/>
      <c r="I199" s="89"/>
      <c r="J199" s="91"/>
      <c r="K199" s="73"/>
      <c r="L199" s="75"/>
    </row>
    <row r="200" spans="1:12" ht="19.899999999999999" customHeight="1" thickBot="1" x14ac:dyDescent="0.25">
      <c r="A200" s="78">
        <v>8</v>
      </c>
      <c r="B200" s="105" t="s">
        <v>78</v>
      </c>
      <c r="C200" s="82">
        <v>2011</v>
      </c>
      <c r="D200" s="84" t="s">
        <v>51</v>
      </c>
      <c r="E200" s="86" t="s">
        <v>12</v>
      </c>
      <c r="F200" s="88">
        <v>6.7</v>
      </c>
      <c r="G200" s="88">
        <v>7.8</v>
      </c>
      <c r="H200" s="88">
        <v>5.3</v>
      </c>
      <c r="I200" s="88">
        <v>4.8499999999999996</v>
      </c>
      <c r="J200" s="90">
        <f>SUM(F200:I200)</f>
        <v>24.65</v>
      </c>
      <c r="K200" s="72">
        <f t="shared" ref="K200" si="41">SUM(J200:J201)</f>
        <v>24.65</v>
      </c>
      <c r="L200" s="74">
        <f>RANK(K200,K186:K217)</f>
        <v>13</v>
      </c>
    </row>
    <row r="201" spans="1:12" ht="19.899999999999999" customHeight="1" thickBot="1" x14ac:dyDescent="0.25">
      <c r="A201" s="79"/>
      <c r="B201" s="105"/>
      <c r="C201" s="83"/>
      <c r="D201" s="85"/>
      <c r="E201" s="87"/>
      <c r="F201" s="89"/>
      <c r="G201" s="89"/>
      <c r="H201" s="89"/>
      <c r="I201" s="89"/>
      <c r="J201" s="91"/>
      <c r="K201" s="73"/>
      <c r="L201" s="75"/>
    </row>
    <row r="202" spans="1:12" ht="19.899999999999999" customHeight="1" thickBot="1" x14ac:dyDescent="0.25">
      <c r="A202" s="78">
        <v>9</v>
      </c>
      <c r="B202" s="105" t="s">
        <v>79</v>
      </c>
      <c r="C202" s="82">
        <v>2011</v>
      </c>
      <c r="D202" s="84" t="s">
        <v>51</v>
      </c>
      <c r="E202" s="86" t="s">
        <v>12</v>
      </c>
      <c r="F202" s="88">
        <v>5</v>
      </c>
      <c r="G202" s="88">
        <v>7.9</v>
      </c>
      <c r="H202" s="88">
        <v>5.9</v>
      </c>
      <c r="I202" s="88">
        <v>6.5</v>
      </c>
      <c r="J202" s="90">
        <f>SUM(F202:I202)</f>
        <v>25.3</v>
      </c>
      <c r="K202" s="72">
        <f t="shared" ref="K202" si="42">SUM(J202:J203)</f>
        <v>25.3</v>
      </c>
      <c r="L202" s="74">
        <f>RANK(K202,K186:K217)</f>
        <v>10</v>
      </c>
    </row>
    <row r="203" spans="1:12" ht="19.899999999999999" customHeight="1" thickBot="1" x14ac:dyDescent="0.25">
      <c r="A203" s="79"/>
      <c r="B203" s="105"/>
      <c r="C203" s="83"/>
      <c r="D203" s="85"/>
      <c r="E203" s="87"/>
      <c r="F203" s="89"/>
      <c r="G203" s="89"/>
      <c r="H203" s="89"/>
      <c r="I203" s="89"/>
      <c r="J203" s="91"/>
      <c r="K203" s="73"/>
      <c r="L203" s="75"/>
    </row>
    <row r="204" spans="1:12" ht="19.899999999999999" customHeight="1" x14ac:dyDescent="0.2">
      <c r="A204" s="78">
        <v>10</v>
      </c>
      <c r="B204" s="80" t="s">
        <v>89</v>
      </c>
      <c r="C204" s="82">
        <v>2010</v>
      </c>
      <c r="D204" s="92" t="s">
        <v>63</v>
      </c>
      <c r="E204" s="86" t="s">
        <v>12</v>
      </c>
      <c r="F204" s="88">
        <v>7.8</v>
      </c>
      <c r="G204" s="88">
        <v>8.5</v>
      </c>
      <c r="H204" s="88">
        <v>9.1</v>
      </c>
      <c r="I204" s="88">
        <v>8.9</v>
      </c>
      <c r="J204" s="90">
        <f>SUM(F204:I204)</f>
        <v>34.299999999999997</v>
      </c>
      <c r="K204" s="72">
        <f t="shared" ref="K204" si="43">SUM(J204:J205)</f>
        <v>34.299999999999997</v>
      </c>
      <c r="L204" s="74">
        <f>RANK(K204,K186:K217)</f>
        <v>1</v>
      </c>
    </row>
    <row r="205" spans="1:12" ht="19.899999999999999" customHeight="1" thickBot="1" x14ac:dyDescent="0.25">
      <c r="A205" s="79"/>
      <c r="B205" s="81"/>
      <c r="C205" s="83"/>
      <c r="D205" s="93"/>
      <c r="E205" s="87"/>
      <c r="F205" s="89"/>
      <c r="G205" s="89"/>
      <c r="H205" s="89"/>
      <c r="I205" s="89"/>
      <c r="J205" s="91"/>
      <c r="K205" s="73"/>
      <c r="L205" s="75"/>
    </row>
    <row r="206" spans="1:12" ht="19.899999999999999" customHeight="1" x14ac:dyDescent="0.2">
      <c r="A206" s="78">
        <v>11</v>
      </c>
      <c r="B206" s="80" t="s">
        <v>83</v>
      </c>
      <c r="C206" s="82">
        <v>2011</v>
      </c>
      <c r="D206" s="92" t="s">
        <v>63</v>
      </c>
      <c r="E206" s="86" t="s">
        <v>12</v>
      </c>
      <c r="F206" s="88">
        <v>7.1</v>
      </c>
      <c r="G206" s="88">
        <v>7.9</v>
      </c>
      <c r="H206" s="88">
        <v>6.5</v>
      </c>
      <c r="I206" s="88">
        <v>5.5</v>
      </c>
      <c r="J206" s="90">
        <f>SUM(F206:I206)</f>
        <v>27</v>
      </c>
      <c r="K206" s="72">
        <f t="shared" ref="K206" si="44">SUM(J206:J207)</f>
        <v>27</v>
      </c>
      <c r="L206" s="74">
        <f>RANK(K206,K186:K217)</f>
        <v>9</v>
      </c>
    </row>
    <row r="207" spans="1:12" ht="19.899999999999999" customHeight="1" thickBot="1" x14ac:dyDescent="0.25">
      <c r="A207" s="79"/>
      <c r="B207" s="81"/>
      <c r="C207" s="83"/>
      <c r="D207" s="93"/>
      <c r="E207" s="87"/>
      <c r="F207" s="89"/>
      <c r="G207" s="89"/>
      <c r="H207" s="89"/>
      <c r="I207" s="89"/>
      <c r="J207" s="91"/>
      <c r="K207" s="73"/>
      <c r="L207" s="75"/>
    </row>
    <row r="208" spans="1:12" ht="19.899999999999999" customHeight="1" x14ac:dyDescent="0.2">
      <c r="A208" s="78">
        <v>12</v>
      </c>
      <c r="B208" s="80" t="s">
        <v>84</v>
      </c>
      <c r="C208" s="82">
        <v>2010</v>
      </c>
      <c r="D208" s="92" t="s">
        <v>63</v>
      </c>
      <c r="E208" s="86" t="s">
        <v>12</v>
      </c>
      <c r="F208" s="88">
        <v>7.1</v>
      </c>
      <c r="G208" s="88">
        <v>7.6</v>
      </c>
      <c r="H208" s="88">
        <v>5.8</v>
      </c>
      <c r="I208" s="88">
        <v>8.9</v>
      </c>
      <c r="J208" s="90">
        <f>SUM(F208:I208)</f>
        <v>29.4</v>
      </c>
      <c r="K208" s="72">
        <f t="shared" ref="K208" si="45">SUM(J208:J209)</f>
        <v>29.4</v>
      </c>
      <c r="L208" s="74">
        <f>RANK(K208,K186:K217)</f>
        <v>7</v>
      </c>
    </row>
    <row r="209" spans="1:14" ht="19.899999999999999" customHeight="1" thickBot="1" x14ac:dyDescent="0.25">
      <c r="A209" s="79"/>
      <c r="B209" s="81"/>
      <c r="C209" s="83"/>
      <c r="D209" s="93"/>
      <c r="E209" s="87"/>
      <c r="F209" s="89"/>
      <c r="G209" s="89"/>
      <c r="H209" s="89"/>
      <c r="I209" s="89"/>
      <c r="J209" s="91"/>
      <c r="K209" s="73"/>
      <c r="L209" s="75"/>
    </row>
    <row r="210" spans="1:14" ht="19.899999999999999" customHeight="1" x14ac:dyDescent="0.2">
      <c r="A210" s="78">
        <v>13</v>
      </c>
      <c r="B210" s="80" t="s">
        <v>85</v>
      </c>
      <c r="C210" s="82">
        <v>2011</v>
      </c>
      <c r="D210" s="92" t="s">
        <v>63</v>
      </c>
      <c r="E210" s="86" t="s">
        <v>12</v>
      </c>
      <c r="F210" s="88">
        <v>6.3</v>
      </c>
      <c r="G210" s="88">
        <v>7.2</v>
      </c>
      <c r="H210" s="88">
        <v>5.3</v>
      </c>
      <c r="I210" s="88">
        <v>6.1</v>
      </c>
      <c r="J210" s="90">
        <f t="shared" ref="J210" si="46">SUM(F210:I210)</f>
        <v>24.9</v>
      </c>
      <c r="K210" s="72">
        <f t="shared" ref="K210" si="47">SUM(J210:J211)</f>
        <v>24.9</v>
      </c>
      <c r="L210" s="74">
        <f>RANK(K210,K186:K217)</f>
        <v>11</v>
      </c>
    </row>
    <row r="211" spans="1:14" ht="19.899999999999999" customHeight="1" thickBot="1" x14ac:dyDescent="0.25">
      <c r="A211" s="79"/>
      <c r="B211" s="81"/>
      <c r="C211" s="83"/>
      <c r="D211" s="93"/>
      <c r="E211" s="87"/>
      <c r="F211" s="89"/>
      <c r="G211" s="89"/>
      <c r="H211" s="89"/>
      <c r="I211" s="89"/>
      <c r="J211" s="91"/>
      <c r="K211" s="73"/>
      <c r="L211" s="75"/>
    </row>
    <row r="212" spans="1:14" ht="19.899999999999999" customHeight="1" x14ac:dyDescent="0.2">
      <c r="A212" s="78">
        <v>14</v>
      </c>
      <c r="B212" s="80" t="s">
        <v>86</v>
      </c>
      <c r="C212" s="82">
        <v>2010</v>
      </c>
      <c r="D212" s="84" t="s">
        <v>51</v>
      </c>
      <c r="E212" s="86" t="s">
        <v>12</v>
      </c>
      <c r="F212" s="88">
        <v>7.8</v>
      </c>
      <c r="G212" s="88">
        <v>7.75</v>
      </c>
      <c r="H212" s="88">
        <v>3.8</v>
      </c>
      <c r="I212" s="88">
        <v>5.3</v>
      </c>
      <c r="J212" s="90">
        <f t="shared" ref="J212" si="48">SUM(F212:I212)</f>
        <v>24.650000000000002</v>
      </c>
      <c r="K212" s="72">
        <f t="shared" ref="K212" si="49">SUM(J212:J213)</f>
        <v>24.650000000000002</v>
      </c>
      <c r="L212" s="74">
        <f>RANK(K212,K186:K217)</f>
        <v>12</v>
      </c>
    </row>
    <row r="213" spans="1:14" ht="19.899999999999999" customHeight="1" thickBot="1" x14ac:dyDescent="0.25">
      <c r="A213" s="79"/>
      <c r="B213" s="81"/>
      <c r="C213" s="83"/>
      <c r="D213" s="85"/>
      <c r="E213" s="87"/>
      <c r="F213" s="89"/>
      <c r="G213" s="89"/>
      <c r="H213" s="89"/>
      <c r="I213" s="89"/>
      <c r="J213" s="91"/>
      <c r="K213" s="73"/>
      <c r="L213" s="75"/>
    </row>
    <row r="214" spans="1:14" ht="19.899999999999999" customHeight="1" x14ac:dyDescent="0.2">
      <c r="A214" s="78">
        <v>15</v>
      </c>
      <c r="B214" s="80" t="s">
        <v>87</v>
      </c>
      <c r="C214" s="82">
        <v>2010</v>
      </c>
      <c r="D214" s="84" t="s">
        <v>51</v>
      </c>
      <c r="E214" s="86" t="s">
        <v>12</v>
      </c>
      <c r="F214" s="88">
        <v>7.4</v>
      </c>
      <c r="G214" s="88">
        <v>8.1</v>
      </c>
      <c r="H214" s="88">
        <v>4.5</v>
      </c>
      <c r="I214" s="88">
        <v>7.7</v>
      </c>
      <c r="J214" s="90">
        <f t="shared" ref="J214" si="50">SUM(F214:I214)</f>
        <v>27.7</v>
      </c>
      <c r="K214" s="72">
        <f t="shared" ref="K214" si="51">SUM(J214:J215)</f>
        <v>27.7</v>
      </c>
      <c r="L214" s="74">
        <f>RANK(K214,K186:K217)</f>
        <v>8</v>
      </c>
    </row>
    <row r="215" spans="1:14" ht="19.899999999999999" customHeight="1" thickBot="1" x14ac:dyDescent="0.25">
      <c r="A215" s="79"/>
      <c r="B215" s="81"/>
      <c r="C215" s="83"/>
      <c r="D215" s="85"/>
      <c r="E215" s="87"/>
      <c r="F215" s="89"/>
      <c r="G215" s="89"/>
      <c r="H215" s="89"/>
      <c r="I215" s="89"/>
      <c r="J215" s="91"/>
      <c r="K215" s="73"/>
      <c r="L215" s="75"/>
    </row>
    <row r="216" spans="1:14" ht="19.899999999999999" customHeight="1" x14ac:dyDescent="0.2">
      <c r="A216" s="78">
        <v>16</v>
      </c>
      <c r="B216" s="80" t="s">
        <v>88</v>
      </c>
      <c r="C216" s="82">
        <v>2010</v>
      </c>
      <c r="D216" s="84" t="s">
        <v>38</v>
      </c>
      <c r="E216" s="86" t="s">
        <v>12</v>
      </c>
      <c r="F216" s="88">
        <v>8.6999999999999993</v>
      </c>
      <c r="G216" s="88">
        <v>8.8000000000000007</v>
      </c>
      <c r="H216" s="88">
        <v>5.5</v>
      </c>
      <c r="I216" s="88">
        <v>7.6</v>
      </c>
      <c r="J216" s="90">
        <f t="shared" ref="J216" si="52">SUM(F216:I216)</f>
        <v>30.6</v>
      </c>
      <c r="K216" s="72">
        <f t="shared" ref="K216" si="53">SUM(J216:J217)</f>
        <v>30.6</v>
      </c>
      <c r="L216" s="74">
        <f>RANK(K216,K186:K217)</f>
        <v>6</v>
      </c>
    </row>
    <row r="217" spans="1:14" ht="19.899999999999999" customHeight="1" thickBot="1" x14ac:dyDescent="0.25">
      <c r="A217" s="79"/>
      <c r="B217" s="81"/>
      <c r="C217" s="83"/>
      <c r="D217" s="85"/>
      <c r="E217" s="87"/>
      <c r="F217" s="89"/>
      <c r="G217" s="89"/>
      <c r="H217" s="89"/>
      <c r="I217" s="89"/>
      <c r="J217" s="91"/>
      <c r="K217" s="73"/>
      <c r="L217" s="75"/>
    </row>
    <row r="218" spans="1:14" ht="19.899999999999999" customHeight="1" thickBot="1" x14ac:dyDescent="0.25">
      <c r="A218" s="63">
        <v>17</v>
      </c>
      <c r="B218" s="65" t="s">
        <v>80</v>
      </c>
      <c r="C218" s="66">
        <v>2009</v>
      </c>
      <c r="D218" s="76" t="s">
        <v>63</v>
      </c>
      <c r="E218" s="63" t="s">
        <v>12</v>
      </c>
      <c r="F218" s="70">
        <v>7.4</v>
      </c>
      <c r="G218" s="70">
        <v>7.8</v>
      </c>
      <c r="H218" s="70">
        <v>6.3</v>
      </c>
      <c r="I218" s="70">
        <v>9.1</v>
      </c>
      <c r="J218" s="59">
        <f t="shared" ref="J218" si="54">SUM(F218:I218)</f>
        <v>30.6</v>
      </c>
      <c r="K218" s="59">
        <f t="shared" ref="K218" si="55">SUM(J218:J219)</f>
        <v>30.6</v>
      </c>
      <c r="L218" s="61">
        <f>RANK(K218,K218:K221)</f>
        <v>1</v>
      </c>
    </row>
    <row r="219" spans="1:14" ht="19.899999999999999" customHeight="1" thickBot="1" x14ac:dyDescent="0.25">
      <c r="A219" s="64"/>
      <c r="B219" s="65"/>
      <c r="C219" s="67"/>
      <c r="D219" s="77"/>
      <c r="E219" s="64"/>
      <c r="F219" s="71"/>
      <c r="G219" s="71"/>
      <c r="H219" s="71"/>
      <c r="I219" s="71"/>
      <c r="J219" s="60"/>
      <c r="K219" s="60"/>
      <c r="L219" s="62"/>
    </row>
    <row r="220" spans="1:14" ht="19.899999999999999" customHeight="1" thickBot="1" x14ac:dyDescent="0.25">
      <c r="A220" s="63">
        <v>18</v>
      </c>
      <c r="B220" s="65" t="s">
        <v>81</v>
      </c>
      <c r="C220" s="66">
        <v>2010</v>
      </c>
      <c r="D220" s="68" t="s">
        <v>82</v>
      </c>
      <c r="E220" s="63" t="s">
        <v>12</v>
      </c>
      <c r="F220" s="70">
        <v>3.9</v>
      </c>
      <c r="G220" s="70">
        <v>6.8</v>
      </c>
      <c r="H220" s="70">
        <v>6.1</v>
      </c>
      <c r="I220" s="70">
        <v>6.5</v>
      </c>
      <c r="J220" s="59">
        <f t="shared" ref="J220" si="56">SUM(F220:I220)</f>
        <v>23.299999999999997</v>
      </c>
      <c r="K220" s="59">
        <f t="shared" ref="K220" si="57">SUM(J220:J221)</f>
        <v>23.299999999999997</v>
      </c>
      <c r="L220" s="61">
        <f>RANK(K220,K218:K221)</f>
        <v>2</v>
      </c>
    </row>
    <row r="221" spans="1:14" ht="19.899999999999999" customHeight="1" thickBot="1" x14ac:dyDescent="0.25">
      <c r="A221" s="64"/>
      <c r="B221" s="65"/>
      <c r="C221" s="67"/>
      <c r="D221" s="69"/>
      <c r="E221" s="64"/>
      <c r="F221" s="71"/>
      <c r="G221" s="71"/>
      <c r="H221" s="71"/>
      <c r="I221" s="71"/>
      <c r="J221" s="60"/>
      <c r="K221" s="60"/>
      <c r="L221" s="62"/>
    </row>
    <row r="222" spans="1:14" ht="23.25" x14ac:dyDescent="0.35"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</row>
    <row r="223" spans="1:14" ht="23.25" x14ac:dyDescent="0.35">
      <c r="B223" s="15" t="s">
        <v>4</v>
      </c>
      <c r="C223" s="10"/>
      <c r="D223" s="15"/>
      <c r="E223" s="15"/>
      <c r="F223" s="36"/>
      <c r="G223" s="10"/>
      <c r="H223" s="10"/>
      <c r="I223" s="10"/>
      <c r="L223" s="36" t="s">
        <v>15</v>
      </c>
      <c r="M223" s="10"/>
      <c r="N223" s="10"/>
    </row>
    <row r="224" spans="1:14" ht="23.25" x14ac:dyDescent="0.35">
      <c r="B224" s="37"/>
      <c r="C224" s="37"/>
      <c r="D224" s="37"/>
      <c r="E224" s="37"/>
      <c r="F224" s="10"/>
      <c r="G224" s="10"/>
      <c r="H224" s="10"/>
      <c r="I224" s="10"/>
      <c r="L224" s="10"/>
      <c r="M224" s="10"/>
      <c r="N224" s="10"/>
    </row>
    <row r="225" spans="2:14" ht="23.25" x14ac:dyDescent="0.35">
      <c r="B225" s="36" t="s">
        <v>3</v>
      </c>
      <c r="C225" s="10"/>
      <c r="D225" s="36"/>
      <c r="E225" s="36"/>
      <c r="F225" s="36"/>
      <c r="G225" s="10"/>
      <c r="H225" s="10"/>
      <c r="I225" s="10"/>
      <c r="L225" s="36" t="s">
        <v>13</v>
      </c>
      <c r="M225" s="10"/>
      <c r="N225" s="10"/>
    </row>
    <row r="226" spans="2:14" ht="23.25" x14ac:dyDescent="0.35">
      <c r="B226" s="10"/>
      <c r="C226" s="36"/>
      <c r="D226" s="36"/>
      <c r="E226" s="36"/>
      <c r="F226" s="36"/>
      <c r="G226" s="10"/>
      <c r="H226" s="10"/>
      <c r="I226" s="10"/>
      <c r="J226" s="36"/>
      <c r="K226" s="36"/>
      <c r="L226" s="36"/>
      <c r="M226" s="10"/>
    </row>
    <row r="227" spans="2:14" ht="23.25" x14ac:dyDescent="0.35"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</row>
  </sheetData>
  <mergeCells count="559">
    <mergeCell ref="K153:K154"/>
    <mergeCell ref="L153:L154"/>
    <mergeCell ref="E206:E207"/>
    <mergeCell ref="K206:K207"/>
    <mergeCell ref="L206:L207"/>
    <mergeCell ref="A208:A209"/>
    <mergeCell ref="B208:B209"/>
    <mergeCell ref="C208:C209"/>
    <mergeCell ref="D208:D209"/>
    <mergeCell ref="E208:E209"/>
    <mergeCell ref="K208:K209"/>
    <mergeCell ref="L208:L209"/>
    <mergeCell ref="F206:F207"/>
    <mergeCell ref="G206:G207"/>
    <mergeCell ref="H206:H207"/>
    <mergeCell ref="I206:I207"/>
    <mergeCell ref="A206:A207"/>
    <mergeCell ref="B206:B207"/>
    <mergeCell ref="C206:C207"/>
    <mergeCell ref="J206:J207"/>
    <mergeCell ref="D206:D207"/>
    <mergeCell ref="K163:K164"/>
    <mergeCell ref="L163:L164"/>
    <mergeCell ref="L194:L195"/>
    <mergeCell ref="L196:L197"/>
    <mergeCell ref="F186:F187"/>
    <mergeCell ref="G186:G187"/>
    <mergeCell ref="H186:H187"/>
    <mergeCell ref="I186:I187"/>
    <mergeCell ref="L192:L193"/>
    <mergeCell ref="L190:L191"/>
    <mergeCell ref="F188:F189"/>
    <mergeCell ref="G188:G189"/>
    <mergeCell ref="H188:H189"/>
    <mergeCell ref="I188:I189"/>
    <mergeCell ref="J188:J189"/>
    <mergeCell ref="K188:K189"/>
    <mergeCell ref="F163:F164"/>
    <mergeCell ref="G163:G164"/>
    <mergeCell ref="H163:H164"/>
    <mergeCell ref="I163:I164"/>
    <mergeCell ref="A165:A166"/>
    <mergeCell ref="B165:B166"/>
    <mergeCell ref="C165:C166"/>
    <mergeCell ref="D165:D166"/>
    <mergeCell ref="E165:E166"/>
    <mergeCell ref="A163:A164"/>
    <mergeCell ref="B163:B164"/>
    <mergeCell ref="C163:C164"/>
    <mergeCell ref="D163:D164"/>
    <mergeCell ref="E163:E164"/>
    <mergeCell ref="K165:K166"/>
    <mergeCell ref="L165:L166"/>
    <mergeCell ref="F165:F166"/>
    <mergeCell ref="G165:G166"/>
    <mergeCell ref="H165:H166"/>
    <mergeCell ref="I165:I166"/>
    <mergeCell ref="J165:J166"/>
    <mergeCell ref="A50:A51"/>
    <mergeCell ref="B50:B51"/>
    <mergeCell ref="C50:C51"/>
    <mergeCell ref="D50:D51"/>
    <mergeCell ref="E50:E51"/>
    <mergeCell ref="K50:K51"/>
    <mergeCell ref="L50:L51"/>
    <mergeCell ref="K73:K74"/>
    <mergeCell ref="K75:K76"/>
    <mergeCell ref="K77:K78"/>
    <mergeCell ref="D79:D80"/>
    <mergeCell ref="E79:E80"/>
    <mergeCell ref="K79:K80"/>
    <mergeCell ref="L79:L80"/>
    <mergeCell ref="D73:D74"/>
    <mergeCell ref="E73:E74"/>
    <mergeCell ref="L75:L76"/>
    <mergeCell ref="A46:A47"/>
    <mergeCell ref="B46:B47"/>
    <mergeCell ref="C46:C47"/>
    <mergeCell ref="D46:D47"/>
    <mergeCell ref="E46:E47"/>
    <mergeCell ref="K46:K47"/>
    <mergeCell ref="L46:L47"/>
    <mergeCell ref="A48:A49"/>
    <mergeCell ref="B48:B49"/>
    <mergeCell ref="C48:C49"/>
    <mergeCell ref="D48:D49"/>
    <mergeCell ref="E48:E49"/>
    <mergeCell ref="K48:K49"/>
    <mergeCell ref="L48:L49"/>
    <mergeCell ref="L159:L160"/>
    <mergeCell ref="L161:L162"/>
    <mergeCell ref="C159:C160"/>
    <mergeCell ref="D159:D160"/>
    <mergeCell ref="E159:E160"/>
    <mergeCell ref="A161:A162"/>
    <mergeCell ref="B161:B162"/>
    <mergeCell ref="C161:C162"/>
    <mergeCell ref="D161:D162"/>
    <mergeCell ref="E161:E162"/>
    <mergeCell ref="K159:K160"/>
    <mergeCell ref="K161:K162"/>
    <mergeCell ref="F159:F160"/>
    <mergeCell ref="G159:G160"/>
    <mergeCell ref="H159:H160"/>
    <mergeCell ref="I159:I160"/>
    <mergeCell ref="J159:J160"/>
    <mergeCell ref="F161:F162"/>
    <mergeCell ref="G161:G162"/>
    <mergeCell ref="H161:H162"/>
    <mergeCell ref="I161:I162"/>
    <mergeCell ref="K157:K158"/>
    <mergeCell ref="L157:L158"/>
    <mergeCell ref="B188:B189"/>
    <mergeCell ref="A159:A160"/>
    <mergeCell ref="B186:B187"/>
    <mergeCell ref="C186:C187"/>
    <mergeCell ref="D186:D187"/>
    <mergeCell ref="E186:E187"/>
    <mergeCell ref="K139:K140"/>
    <mergeCell ref="A186:A187"/>
    <mergeCell ref="L188:L189"/>
    <mergeCell ref="L186:L187"/>
    <mergeCell ref="K186:K187"/>
    <mergeCell ref="A188:A189"/>
    <mergeCell ref="K141:K142"/>
    <mergeCell ref="L141:L142"/>
    <mergeCell ref="A143:A144"/>
    <mergeCell ref="B143:B144"/>
    <mergeCell ref="C143:C144"/>
    <mergeCell ref="D143:D144"/>
    <mergeCell ref="B159:B160"/>
    <mergeCell ref="A153:A154"/>
    <mergeCell ref="B153:B154"/>
    <mergeCell ref="C153:C154"/>
    <mergeCell ref="A81:A82"/>
    <mergeCell ref="B81:B82"/>
    <mergeCell ref="C81:C82"/>
    <mergeCell ref="D81:D82"/>
    <mergeCell ref="E81:E82"/>
    <mergeCell ref="B108:B109"/>
    <mergeCell ref="E153:E154"/>
    <mergeCell ref="C188:C189"/>
    <mergeCell ref="D188:D189"/>
    <mergeCell ref="E188:E189"/>
    <mergeCell ref="A108:A109"/>
    <mergeCell ref="E157:E158"/>
    <mergeCell ref="C108:C109"/>
    <mergeCell ref="D108:D109"/>
    <mergeCell ref="D153:D154"/>
    <mergeCell ref="F139:F140"/>
    <mergeCell ref="G139:G140"/>
    <mergeCell ref="H139:H140"/>
    <mergeCell ref="I139:I140"/>
    <mergeCell ref="J139:J140"/>
    <mergeCell ref="A83:A84"/>
    <mergeCell ref="B83:B84"/>
    <mergeCell ref="C83:C84"/>
    <mergeCell ref="D83:D84"/>
    <mergeCell ref="E83:E84"/>
    <mergeCell ref="A139:A140"/>
    <mergeCell ref="B139:B140"/>
    <mergeCell ref="C139:C140"/>
    <mergeCell ref="D139:D140"/>
    <mergeCell ref="E139:E140"/>
    <mergeCell ref="E108:E109"/>
    <mergeCell ref="C114:C115"/>
    <mergeCell ref="D114:D115"/>
    <mergeCell ref="E114:E115"/>
    <mergeCell ref="C73:C74"/>
    <mergeCell ref="A75:A76"/>
    <mergeCell ref="B75:B76"/>
    <mergeCell ref="C75:C76"/>
    <mergeCell ref="D75:D76"/>
    <mergeCell ref="E75:E76"/>
    <mergeCell ref="A79:A80"/>
    <mergeCell ref="B79:B80"/>
    <mergeCell ref="C79:C80"/>
    <mergeCell ref="L44:L45"/>
    <mergeCell ref="K44:K45"/>
    <mergeCell ref="A44:A45"/>
    <mergeCell ref="B44:B45"/>
    <mergeCell ref="C44:C45"/>
    <mergeCell ref="D44:D45"/>
    <mergeCell ref="E44:E45"/>
    <mergeCell ref="A106:A107"/>
    <mergeCell ref="B106:B107"/>
    <mergeCell ref="C106:C107"/>
    <mergeCell ref="D106:D107"/>
    <mergeCell ref="E106:E107"/>
    <mergeCell ref="K106:K107"/>
    <mergeCell ref="L106:L107"/>
    <mergeCell ref="L77:L78"/>
    <mergeCell ref="A71:A72"/>
    <mergeCell ref="L83:L84"/>
    <mergeCell ref="L85:L86"/>
    <mergeCell ref="E71:E72"/>
    <mergeCell ref="K71:K72"/>
    <mergeCell ref="L71:L72"/>
    <mergeCell ref="L73:L74"/>
    <mergeCell ref="A73:A74"/>
    <mergeCell ref="B73:B74"/>
    <mergeCell ref="A190:A191"/>
    <mergeCell ref="B190:B191"/>
    <mergeCell ref="C190:C191"/>
    <mergeCell ref="D190:D191"/>
    <mergeCell ref="E190:E191"/>
    <mergeCell ref="K192:K193"/>
    <mergeCell ref="K190:K191"/>
    <mergeCell ref="C192:C193"/>
    <mergeCell ref="K196:K197"/>
    <mergeCell ref="C196:C197"/>
    <mergeCell ref="A192:A193"/>
    <mergeCell ref="B192:B193"/>
    <mergeCell ref="D192:D193"/>
    <mergeCell ref="E192:E193"/>
    <mergeCell ref="B198:B199"/>
    <mergeCell ref="C198:C199"/>
    <mergeCell ref="D198:D199"/>
    <mergeCell ref="E198:E199"/>
    <mergeCell ref="K198:K199"/>
    <mergeCell ref="J186:J187"/>
    <mergeCell ref="F190:F191"/>
    <mergeCell ref="G190:G191"/>
    <mergeCell ref="H190:H191"/>
    <mergeCell ref="I190:I191"/>
    <mergeCell ref="J190:J191"/>
    <mergeCell ref="D196:D197"/>
    <mergeCell ref="E196:E197"/>
    <mergeCell ref="K194:K195"/>
    <mergeCell ref="I192:I193"/>
    <mergeCell ref="J192:J193"/>
    <mergeCell ref="H202:H203"/>
    <mergeCell ref="I202:I203"/>
    <mergeCell ref="J202:J203"/>
    <mergeCell ref="L198:L199"/>
    <mergeCell ref="A194:A195"/>
    <mergeCell ref="B194:B195"/>
    <mergeCell ref="C194:C195"/>
    <mergeCell ref="D194:D195"/>
    <mergeCell ref="E194:E195"/>
    <mergeCell ref="A198:A199"/>
    <mergeCell ref="A196:A197"/>
    <mergeCell ref="B196:B197"/>
    <mergeCell ref="J194:J195"/>
    <mergeCell ref="F194:F195"/>
    <mergeCell ref="G194:G195"/>
    <mergeCell ref="H194:H195"/>
    <mergeCell ref="I194:I195"/>
    <mergeCell ref="F198:F199"/>
    <mergeCell ref="G198:G199"/>
    <mergeCell ref="H198:H199"/>
    <mergeCell ref="I198:I199"/>
    <mergeCell ref="J198:J199"/>
    <mergeCell ref="F200:F201"/>
    <mergeCell ref="G200:G201"/>
    <mergeCell ref="A204:A205"/>
    <mergeCell ref="B204:B205"/>
    <mergeCell ref="C204:C205"/>
    <mergeCell ref="D204:D205"/>
    <mergeCell ref="E204:E205"/>
    <mergeCell ref="K204:K205"/>
    <mergeCell ref="L204:L205"/>
    <mergeCell ref="J204:J205"/>
    <mergeCell ref="E200:E201"/>
    <mergeCell ref="K200:K201"/>
    <mergeCell ref="L200:L201"/>
    <mergeCell ref="A202:A203"/>
    <mergeCell ref="B202:B203"/>
    <mergeCell ref="C202:C203"/>
    <mergeCell ref="D202:D203"/>
    <mergeCell ref="E202:E203"/>
    <mergeCell ref="K202:K203"/>
    <mergeCell ref="L202:L203"/>
    <mergeCell ref="A200:A201"/>
    <mergeCell ref="B200:B201"/>
    <mergeCell ref="C200:C201"/>
    <mergeCell ref="D200:D201"/>
    <mergeCell ref="F202:F203"/>
    <mergeCell ref="G202:G203"/>
    <mergeCell ref="K108:K109"/>
    <mergeCell ref="L108:L109"/>
    <mergeCell ref="A118:A119"/>
    <mergeCell ref="B118:B119"/>
    <mergeCell ref="C118:C119"/>
    <mergeCell ref="D118:D119"/>
    <mergeCell ref="E118:E119"/>
    <mergeCell ref="K118:K119"/>
    <mergeCell ref="L118:L119"/>
    <mergeCell ref="A110:A111"/>
    <mergeCell ref="B110:B111"/>
    <mergeCell ref="C110:C111"/>
    <mergeCell ref="D110:D111"/>
    <mergeCell ref="E110:E111"/>
    <mergeCell ref="K110:K111"/>
    <mergeCell ref="L110:L111"/>
    <mergeCell ref="A112:A113"/>
    <mergeCell ref="B112:B113"/>
    <mergeCell ref="D112:D113"/>
    <mergeCell ref="E112:E113"/>
    <mergeCell ref="K112:K113"/>
    <mergeCell ref="L112:L113"/>
    <mergeCell ref="A114:A115"/>
    <mergeCell ref="B114:B115"/>
    <mergeCell ref="L139:L140"/>
    <mergeCell ref="A149:A150"/>
    <mergeCell ref="B149:B150"/>
    <mergeCell ref="C149:C150"/>
    <mergeCell ref="D149:D150"/>
    <mergeCell ref="E149:E150"/>
    <mergeCell ref="K149:K150"/>
    <mergeCell ref="L149:L150"/>
    <mergeCell ref="A145:A146"/>
    <mergeCell ref="B145:B146"/>
    <mergeCell ref="C145:C146"/>
    <mergeCell ref="D145:D146"/>
    <mergeCell ref="E145:E146"/>
    <mergeCell ref="K145:K146"/>
    <mergeCell ref="L145:L146"/>
    <mergeCell ref="A147:A148"/>
    <mergeCell ref="B147:B148"/>
    <mergeCell ref="C147:C148"/>
    <mergeCell ref="D147:D148"/>
    <mergeCell ref="E147:E148"/>
    <mergeCell ref="K147:K148"/>
    <mergeCell ref="L147:L148"/>
    <mergeCell ref="E143:E144"/>
    <mergeCell ref="K143:K144"/>
    <mergeCell ref="L143:L144"/>
    <mergeCell ref="A141:A142"/>
    <mergeCell ref="B141:B142"/>
    <mergeCell ref="C141:C142"/>
    <mergeCell ref="D141:D142"/>
    <mergeCell ref="E141:E142"/>
    <mergeCell ref="A151:A152"/>
    <mergeCell ref="A155:A156"/>
    <mergeCell ref="A157:A158"/>
    <mergeCell ref="K151:K152"/>
    <mergeCell ref="L151:L152"/>
    <mergeCell ref="B155:B156"/>
    <mergeCell ref="C155:C156"/>
    <mergeCell ref="D155:D156"/>
    <mergeCell ref="E155:E156"/>
    <mergeCell ref="K155:K156"/>
    <mergeCell ref="L155:L156"/>
    <mergeCell ref="B151:B152"/>
    <mergeCell ref="C151:C152"/>
    <mergeCell ref="D151:D152"/>
    <mergeCell ref="E151:E152"/>
    <mergeCell ref="B157:B158"/>
    <mergeCell ref="C157:C158"/>
    <mergeCell ref="D157:D158"/>
    <mergeCell ref="F141:F142"/>
    <mergeCell ref="G141:G142"/>
    <mergeCell ref="H141:H142"/>
    <mergeCell ref="I141:I142"/>
    <mergeCell ref="J141:J142"/>
    <mergeCell ref="F143:F144"/>
    <mergeCell ref="G143:G144"/>
    <mergeCell ref="H143:H144"/>
    <mergeCell ref="I143:I144"/>
    <mergeCell ref="J143:J144"/>
    <mergeCell ref="F149:F150"/>
    <mergeCell ref="G149:G150"/>
    <mergeCell ref="H149:H150"/>
    <mergeCell ref="I149:I150"/>
    <mergeCell ref="J149:J150"/>
    <mergeCell ref="F145:F146"/>
    <mergeCell ref="G145:G146"/>
    <mergeCell ref="H145:H146"/>
    <mergeCell ref="I145:I146"/>
    <mergeCell ref="J145:J146"/>
    <mergeCell ref="F147:F148"/>
    <mergeCell ref="G147:G148"/>
    <mergeCell ref="H147:H148"/>
    <mergeCell ref="I147:I148"/>
    <mergeCell ref="J147:J148"/>
    <mergeCell ref="F151:F152"/>
    <mergeCell ref="G151:G152"/>
    <mergeCell ref="H151:H152"/>
    <mergeCell ref="I151:I152"/>
    <mergeCell ref="J151:J152"/>
    <mergeCell ref="F155:F156"/>
    <mergeCell ref="G155:G156"/>
    <mergeCell ref="H155:H156"/>
    <mergeCell ref="I155:I156"/>
    <mergeCell ref="J155:J156"/>
    <mergeCell ref="J163:J164"/>
    <mergeCell ref="F153:F154"/>
    <mergeCell ref="G153:G154"/>
    <mergeCell ref="H153:H154"/>
    <mergeCell ref="I153:I154"/>
    <mergeCell ref="J153:J154"/>
    <mergeCell ref="F208:F209"/>
    <mergeCell ref="G208:G209"/>
    <mergeCell ref="H208:H209"/>
    <mergeCell ref="I208:I209"/>
    <mergeCell ref="F157:F158"/>
    <mergeCell ref="G157:G158"/>
    <mergeCell ref="H157:H158"/>
    <mergeCell ref="I157:I158"/>
    <mergeCell ref="J157:J158"/>
    <mergeCell ref="J161:J162"/>
    <mergeCell ref="F196:F197"/>
    <mergeCell ref="G196:G197"/>
    <mergeCell ref="H196:H197"/>
    <mergeCell ref="I196:I197"/>
    <mergeCell ref="J196:J197"/>
    <mergeCell ref="F192:F193"/>
    <mergeCell ref="G192:G193"/>
    <mergeCell ref="H192:H193"/>
    <mergeCell ref="H200:H201"/>
    <mergeCell ref="I200:I201"/>
    <mergeCell ref="J200:J201"/>
    <mergeCell ref="A12:A13"/>
    <mergeCell ref="B12:B13"/>
    <mergeCell ref="C12:C13"/>
    <mergeCell ref="D12:D13"/>
    <mergeCell ref="E12:E13"/>
    <mergeCell ref="K12:K13"/>
    <mergeCell ref="A18:A19"/>
    <mergeCell ref="B18:B19"/>
    <mergeCell ref="C18:C19"/>
    <mergeCell ref="D18:D19"/>
    <mergeCell ref="E18:E19"/>
    <mergeCell ref="K18:K19"/>
    <mergeCell ref="E77:E78"/>
    <mergeCell ref="K83:K84"/>
    <mergeCell ref="A85:A86"/>
    <mergeCell ref="B85:B86"/>
    <mergeCell ref="C85:C86"/>
    <mergeCell ref="D85:D86"/>
    <mergeCell ref="E85:E86"/>
    <mergeCell ref="K85:K86"/>
    <mergeCell ref="C112:C113"/>
    <mergeCell ref="L12:L13"/>
    <mergeCell ref="A14:A15"/>
    <mergeCell ref="B14:B15"/>
    <mergeCell ref="C14:C15"/>
    <mergeCell ref="D14:D15"/>
    <mergeCell ref="E14:E15"/>
    <mergeCell ref="K14:K15"/>
    <mergeCell ref="L14:L15"/>
    <mergeCell ref="A16:A17"/>
    <mergeCell ref="B16:B17"/>
    <mergeCell ref="C16:C17"/>
    <mergeCell ref="D16:D17"/>
    <mergeCell ref="E16:E17"/>
    <mergeCell ref="K16:K17"/>
    <mergeCell ref="L16:L17"/>
    <mergeCell ref="L18:L19"/>
    <mergeCell ref="A20:A21"/>
    <mergeCell ref="B20:B21"/>
    <mergeCell ref="C20:C21"/>
    <mergeCell ref="D20:D21"/>
    <mergeCell ref="E20:E21"/>
    <mergeCell ref="K20:K21"/>
    <mergeCell ref="L20:L21"/>
    <mergeCell ref="K81:K82"/>
    <mergeCell ref="L81:L82"/>
    <mergeCell ref="A22:A23"/>
    <mergeCell ref="B22:B23"/>
    <mergeCell ref="C22:C23"/>
    <mergeCell ref="D22:D23"/>
    <mergeCell ref="E22:E23"/>
    <mergeCell ref="K22:K23"/>
    <mergeCell ref="L22:L23"/>
    <mergeCell ref="B71:B72"/>
    <mergeCell ref="C71:C72"/>
    <mergeCell ref="D71:D72"/>
    <mergeCell ref="A77:A78"/>
    <mergeCell ref="B77:B78"/>
    <mergeCell ref="C77:C78"/>
    <mergeCell ref="D77:D78"/>
    <mergeCell ref="K114:K115"/>
    <mergeCell ref="L114:L115"/>
    <mergeCell ref="A116:A117"/>
    <mergeCell ref="B116:B117"/>
    <mergeCell ref="C116:C117"/>
    <mergeCell ref="D116:D117"/>
    <mergeCell ref="E116:E117"/>
    <mergeCell ref="K116:K117"/>
    <mergeCell ref="L116:L117"/>
    <mergeCell ref="A210:A211"/>
    <mergeCell ref="B210:B211"/>
    <mergeCell ref="C210:C211"/>
    <mergeCell ref="D210:D211"/>
    <mergeCell ref="E210:E211"/>
    <mergeCell ref="F210:F211"/>
    <mergeCell ref="G210:G211"/>
    <mergeCell ref="H210:H211"/>
    <mergeCell ref="I210:I211"/>
    <mergeCell ref="J210:J211"/>
    <mergeCell ref="K210:K211"/>
    <mergeCell ref="L210:L211"/>
    <mergeCell ref="J208:J209"/>
    <mergeCell ref="F204:F205"/>
    <mergeCell ref="G204:G205"/>
    <mergeCell ref="H204:H205"/>
    <mergeCell ref="I204:I205"/>
    <mergeCell ref="K212:K213"/>
    <mergeCell ref="L212:L213"/>
    <mergeCell ref="J214:J215"/>
    <mergeCell ref="K214:K215"/>
    <mergeCell ref="L214:L215"/>
    <mergeCell ref="A212:A213"/>
    <mergeCell ref="B212:B213"/>
    <mergeCell ref="C212:C213"/>
    <mergeCell ref="D212:D213"/>
    <mergeCell ref="E212:E213"/>
    <mergeCell ref="F212:F213"/>
    <mergeCell ref="G212:G213"/>
    <mergeCell ref="H212:H213"/>
    <mergeCell ref="I212:I213"/>
    <mergeCell ref="J212:J213"/>
    <mergeCell ref="A214:A215"/>
    <mergeCell ref="B214:B215"/>
    <mergeCell ref="C214:C215"/>
    <mergeCell ref="D214:D215"/>
    <mergeCell ref="E214:E215"/>
    <mergeCell ref="F214:F215"/>
    <mergeCell ref="G214:G215"/>
    <mergeCell ref="H214:H215"/>
    <mergeCell ref="I214:I215"/>
    <mergeCell ref="K216:K217"/>
    <mergeCell ref="L216:L217"/>
    <mergeCell ref="A218:A219"/>
    <mergeCell ref="B218:B219"/>
    <mergeCell ref="C218:C219"/>
    <mergeCell ref="D218:D219"/>
    <mergeCell ref="E218:E219"/>
    <mergeCell ref="F218:F219"/>
    <mergeCell ref="G218:G219"/>
    <mergeCell ref="H218:H219"/>
    <mergeCell ref="I218:I219"/>
    <mergeCell ref="J218:J219"/>
    <mergeCell ref="K218:K219"/>
    <mergeCell ref="L218:L219"/>
    <mergeCell ref="A216:A217"/>
    <mergeCell ref="B216:B217"/>
    <mergeCell ref="C216:C217"/>
    <mergeCell ref="D216:D217"/>
    <mergeCell ref="E216:E217"/>
    <mergeCell ref="F216:F217"/>
    <mergeCell ref="G216:G217"/>
    <mergeCell ref="H216:H217"/>
    <mergeCell ref="I216:I217"/>
    <mergeCell ref="J216:J217"/>
    <mergeCell ref="J220:J221"/>
    <mergeCell ref="K220:K221"/>
    <mergeCell ref="L220:L221"/>
    <mergeCell ref="A220:A221"/>
    <mergeCell ref="B220:B221"/>
    <mergeCell ref="C220:C221"/>
    <mergeCell ref="D220:D221"/>
    <mergeCell ref="E220:E221"/>
    <mergeCell ref="F220:F221"/>
    <mergeCell ref="G220:G221"/>
    <mergeCell ref="H220:H221"/>
    <mergeCell ref="I220:I221"/>
  </mergeCells>
  <printOptions horizontalCentered="1"/>
  <pageMargins left="0.11811023622047245" right="0.11811023622047245" top="0.15748031496062992" bottom="0.11811023622047245" header="0.11811023622047245" footer="0.31496062992125984"/>
  <pageSetup paperSize="9" scale="51" orientation="landscape" r:id="rId1"/>
  <headerFooter alignWithMargins="0"/>
  <rowBreaks count="5" manualBreakCount="5">
    <brk id="31" max="14" man="1"/>
    <brk id="58" max="14" man="1"/>
    <brk id="93" max="14" man="1"/>
    <brk id="126" max="14" man="1"/>
    <brk id="173" max="14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ОПЗК 2018 (девушки)</vt:lpstr>
      <vt:lpstr>'ОПЗК 2018 (девушки)'!Область_печати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СДЮСШОР</cp:lastModifiedBy>
  <cp:lastPrinted>2018-12-15T09:22:09Z</cp:lastPrinted>
  <dcterms:created xsi:type="dcterms:W3CDTF">1996-10-08T23:32:33Z</dcterms:created>
  <dcterms:modified xsi:type="dcterms:W3CDTF">2018-12-16T03:49:07Z</dcterms:modified>
</cp:coreProperties>
</file>